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"/>
    </mc:Choice>
  </mc:AlternateContent>
  <xr:revisionPtr revIDLastSave="0" documentId="13_ncr:1_{7031DF80-3903-4892-B04C-AE65E0DA6A82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Raw Data" sheetId="5" r:id="rId1"/>
    <sheet name="Analysis" sheetId="2" r:id="rId2"/>
    <sheet name="Analysis but end me" sheetId="7" r:id="rId3"/>
    <sheet name="Analysis but end me (2)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8" l="1"/>
  <c r="E9" i="8"/>
  <c r="D9" i="8"/>
  <c r="C9" i="8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" i="7"/>
  <c r="E24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" i="7"/>
  <c r="D24" i="8"/>
  <c r="C24" i="8"/>
  <c r="E21" i="8"/>
  <c r="F21" i="8" s="1"/>
  <c r="D21" i="8"/>
  <c r="C21" i="8"/>
  <c r="D20" i="8"/>
  <c r="C20" i="8"/>
  <c r="E20" i="8" s="1"/>
  <c r="F20" i="8" s="1"/>
  <c r="E19" i="8"/>
  <c r="F19" i="8" s="1"/>
  <c r="D19" i="8"/>
  <c r="C19" i="8"/>
  <c r="D18" i="8"/>
  <c r="C18" i="8"/>
  <c r="E18" i="8" s="1"/>
  <c r="F18" i="8" s="1"/>
  <c r="D17" i="8"/>
  <c r="C17" i="8"/>
  <c r="E17" i="8" s="1"/>
  <c r="F17" i="8" s="1"/>
  <c r="D16" i="8"/>
  <c r="C16" i="8"/>
  <c r="E16" i="8" s="1"/>
  <c r="F16" i="8" s="1"/>
  <c r="D15" i="8"/>
  <c r="C15" i="8"/>
  <c r="E15" i="8" s="1"/>
  <c r="F15" i="8" s="1"/>
  <c r="E14" i="8"/>
  <c r="F14" i="8" s="1"/>
  <c r="D14" i="8"/>
  <c r="C14" i="8"/>
  <c r="D13" i="8"/>
  <c r="C13" i="8"/>
  <c r="E13" i="8" s="1"/>
  <c r="F13" i="8" s="1"/>
  <c r="E12" i="8"/>
  <c r="F12" i="8" s="1"/>
  <c r="D12" i="8"/>
  <c r="C12" i="8"/>
  <c r="D11" i="8"/>
  <c r="C11" i="8"/>
  <c r="E11" i="8" s="1"/>
  <c r="F11" i="8" s="1"/>
  <c r="D10" i="8"/>
  <c r="C10" i="8"/>
  <c r="E10" i="8" s="1"/>
  <c r="F10" i="8" s="1"/>
  <c r="E8" i="8"/>
  <c r="F8" i="8" s="1"/>
  <c r="D8" i="8"/>
  <c r="C8" i="8"/>
  <c r="E7" i="8"/>
  <c r="F7" i="8" s="1"/>
  <c r="D7" i="8"/>
  <c r="C7" i="8"/>
  <c r="E6" i="8"/>
  <c r="F6" i="8" s="1"/>
  <c r="D6" i="8"/>
  <c r="C6" i="8"/>
  <c r="D5" i="8"/>
  <c r="C5" i="8"/>
  <c r="E5" i="8" s="1"/>
  <c r="F5" i="8" s="1"/>
  <c r="D4" i="8"/>
  <c r="C4" i="8"/>
  <c r="E4" i="8" s="1"/>
  <c r="F4" i="8" s="1"/>
  <c r="D3" i="8"/>
  <c r="C3" i="8"/>
  <c r="E3" i="8" s="1"/>
  <c r="F3" i="8" s="1"/>
  <c r="D2" i="8"/>
  <c r="C2" i="8"/>
  <c r="E2" i="8" s="1"/>
  <c r="F2" i="8" s="1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G8" i="7" s="1"/>
  <c r="C7" i="7"/>
  <c r="C6" i="7"/>
  <c r="C5" i="7"/>
  <c r="C4" i="7"/>
  <c r="C3" i="7"/>
  <c r="C2" i="7"/>
  <c r="D24" i="7"/>
  <c r="C24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L11" i="2"/>
  <c r="L10" i="2"/>
  <c r="L9" i="2"/>
  <c r="L8" i="2"/>
  <c r="K11" i="2"/>
  <c r="K10" i="2"/>
  <c r="K9" i="2"/>
  <c r="K8" i="2"/>
  <c r="K7" i="2"/>
  <c r="G19" i="2"/>
  <c r="G20" i="2"/>
  <c r="G21" i="2"/>
  <c r="G18" i="2"/>
  <c r="G11" i="2"/>
  <c r="G12" i="2"/>
  <c r="G13" i="2"/>
  <c r="G14" i="2"/>
  <c r="G15" i="2"/>
  <c r="G16" i="2"/>
  <c r="G17" i="2"/>
  <c r="G10" i="2"/>
  <c r="G4" i="2"/>
  <c r="G5" i="2"/>
  <c r="G6" i="2"/>
  <c r="G7" i="2"/>
  <c r="G8" i="2"/>
  <c r="G9" i="2"/>
  <c r="G3" i="2"/>
  <c r="G2" i="2"/>
  <c r="F20" i="2"/>
  <c r="F18" i="2"/>
  <c r="F16" i="2"/>
  <c r="F14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" i="2"/>
  <c r="D19" i="2"/>
  <c r="D20" i="2"/>
  <c r="D21" i="2"/>
  <c r="D11" i="2"/>
  <c r="D12" i="2"/>
  <c r="D13" i="2"/>
  <c r="D14" i="2"/>
  <c r="D15" i="2"/>
  <c r="D16" i="2"/>
  <c r="D17" i="2"/>
  <c r="D3" i="2"/>
  <c r="D4" i="2"/>
  <c r="D5" i="2"/>
  <c r="D6" i="2"/>
  <c r="D7" i="2"/>
  <c r="D8" i="2"/>
  <c r="D9" i="2"/>
  <c r="D18" i="2"/>
  <c r="D10" i="2"/>
  <c r="D2" i="2"/>
  <c r="C19" i="2"/>
  <c r="C20" i="2"/>
  <c r="C21" i="2"/>
  <c r="C18" i="2"/>
  <c r="C11" i="2"/>
  <c r="C12" i="2"/>
  <c r="C13" i="2"/>
  <c r="C14" i="2"/>
  <c r="C15" i="2"/>
  <c r="C16" i="2"/>
  <c r="C17" i="2"/>
  <c r="C10" i="2"/>
  <c r="C3" i="2"/>
  <c r="C4" i="2"/>
  <c r="C5" i="2"/>
  <c r="C6" i="2"/>
  <c r="C7" i="2"/>
  <c r="C8" i="2"/>
  <c r="C9" i="2"/>
  <c r="C2" i="2"/>
  <c r="H29" i="7" l="1"/>
  <c r="H28" i="7"/>
  <c r="H27" i="7"/>
  <c r="G2" i="7"/>
  <c r="H18" i="7" s="1"/>
  <c r="H31" i="7"/>
  <c r="H30" i="7"/>
  <c r="I30" i="7"/>
  <c r="I31" i="7"/>
  <c r="I29" i="7"/>
  <c r="I28" i="7"/>
  <c r="I27" i="7"/>
  <c r="G6" i="8"/>
  <c r="G4" i="8"/>
  <c r="G18" i="8"/>
  <c r="G16" i="8"/>
  <c r="H17" i="8"/>
  <c r="H14" i="8"/>
  <c r="G14" i="8"/>
  <c r="G12" i="8"/>
  <c r="G20" i="8"/>
  <c r="G2" i="8"/>
  <c r="H22" i="8" s="1"/>
  <c r="G8" i="8"/>
  <c r="G10" i="8"/>
  <c r="H13" i="8" s="1"/>
  <c r="G12" i="7"/>
  <c r="G20" i="7"/>
  <c r="G4" i="7"/>
  <c r="G6" i="7"/>
  <c r="G16" i="7"/>
  <c r="G10" i="7"/>
  <c r="H15" i="7" s="1"/>
  <c r="G14" i="7"/>
  <c r="H14" i="7"/>
  <c r="G18" i="7"/>
  <c r="H10" i="7" l="1"/>
  <c r="H13" i="7"/>
  <c r="H10" i="8"/>
  <c r="H16" i="8"/>
  <c r="H19" i="8"/>
  <c r="L8" i="8"/>
  <c r="M8" i="8"/>
  <c r="H2" i="8"/>
  <c r="H3" i="8"/>
  <c r="H15" i="8"/>
  <c r="H4" i="8"/>
  <c r="H12" i="8"/>
  <c r="H18" i="8"/>
  <c r="H6" i="8"/>
  <c r="H8" i="8"/>
  <c r="H21" i="8"/>
  <c r="H11" i="8"/>
  <c r="H7" i="8"/>
  <c r="H20" i="8"/>
  <c r="H5" i="8"/>
  <c r="H5" i="7"/>
  <c r="H4" i="7"/>
  <c r="H7" i="7"/>
  <c r="H17" i="7"/>
  <c r="H21" i="7"/>
  <c r="H6" i="7"/>
  <c r="H12" i="7"/>
  <c r="H3" i="7"/>
  <c r="H22" i="7"/>
  <c r="H16" i="7"/>
  <c r="H11" i="7"/>
  <c r="M6" i="7" s="1"/>
  <c r="L7" i="7"/>
  <c r="M7" i="7"/>
  <c r="H20" i="7"/>
  <c r="H8" i="7"/>
  <c r="H9" i="7"/>
  <c r="M8" i="7"/>
  <c r="L8" i="7"/>
  <c r="H2" i="7"/>
  <c r="H19" i="7"/>
  <c r="L10" i="7" s="1"/>
  <c r="L6" i="7" l="1"/>
  <c r="M3" i="7"/>
  <c r="M4" i="7"/>
  <c r="M10" i="8"/>
  <c r="L10" i="8"/>
  <c r="M4" i="8"/>
  <c r="L4" i="8"/>
  <c r="L7" i="8"/>
  <c r="M7" i="8"/>
  <c r="M11" i="8"/>
  <c r="L11" i="8"/>
  <c r="M3" i="8"/>
  <c r="L3" i="8"/>
  <c r="M6" i="8"/>
  <c r="L6" i="8"/>
  <c r="M2" i="8"/>
  <c r="L2" i="8"/>
  <c r="L5" i="8"/>
  <c r="M9" i="8"/>
  <c r="L9" i="8"/>
  <c r="L3" i="7"/>
  <c r="L4" i="7"/>
  <c r="M9" i="7"/>
  <c r="M10" i="7"/>
  <c r="L9" i="7"/>
  <c r="M5" i="7"/>
  <c r="L5" i="7"/>
  <c r="M11" i="7"/>
  <c r="L11" i="7"/>
  <c r="L2" i="7"/>
  <c r="M2" i="7"/>
  <c r="F4" i="2" l="1"/>
  <c r="F8" i="2"/>
  <c r="F2" i="2"/>
  <c r="F12" i="2"/>
  <c r="F6" i="2"/>
  <c r="F10" i="2"/>
  <c r="K6" i="2" l="1"/>
  <c r="L6" i="2" l="1"/>
  <c r="K5" i="2"/>
  <c r="L5" i="2"/>
  <c r="L2" i="2"/>
  <c r="K2" i="2"/>
  <c r="K4" i="2"/>
  <c r="L4" i="2"/>
  <c r="L3" i="2"/>
  <c r="K3" i="2"/>
  <c r="L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7420AA6-2626-42BA-8877-9F36216AD4A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</connections>
</file>

<file path=xl/sharedStrings.xml><?xml version="1.0" encoding="utf-8"?>
<sst xmlns="http://schemas.openxmlformats.org/spreadsheetml/2006/main" count="138" uniqueCount="41">
  <si>
    <t>OD600</t>
  </si>
  <si>
    <t>Temperature(¡C)</t>
  </si>
  <si>
    <t>Flourescence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</si>
  <si>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</si>
  <si>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</si>
  <si>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</si>
  <si>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</si>
  <si>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FU/OD600</t>
  </si>
  <si>
    <t>Average</t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</si>
  <si>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</t>
    </r>
  </si>
  <si>
    <t xml:space="preserve">Std. Dev. </t>
  </si>
  <si>
    <t>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</si>
  <si>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MHB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</si>
  <si>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3.13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</si>
  <si>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5.33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</si>
  <si>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10.12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</si>
  <si>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MHB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</si>
  <si>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pH 3.13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</si>
  <si>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pH 5.33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</si>
  <si>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pH 10.12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</si>
  <si>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0.5% NaCl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</si>
  <si>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1.0% NaCl</t>
    </r>
  </si>
  <si>
    <t>OD</t>
  </si>
  <si>
    <t>Normalized to MHB</t>
  </si>
  <si>
    <t>MHB</t>
  </si>
  <si>
    <t>pH 3.13</t>
  </si>
  <si>
    <t>pH 5.33</t>
  </si>
  <si>
    <t>pH 10.12</t>
  </si>
  <si>
    <t>0.5% NaCl</t>
  </si>
  <si>
    <t>1.0% NaCl</t>
  </si>
  <si>
    <t>LVS</t>
  </si>
  <si>
    <t>RFU-LVS</t>
  </si>
  <si>
    <t>RFU/OD600</t>
  </si>
  <si>
    <t>ttest</t>
  </si>
  <si>
    <t>MHB:pH3</t>
  </si>
  <si>
    <t>MHB:pH5</t>
  </si>
  <si>
    <t>MHB:pH10</t>
  </si>
  <si>
    <t>rpsU1</t>
  </si>
  <si>
    <t>rpsU3</t>
  </si>
  <si>
    <t>MHB:.5%</t>
  </si>
  <si>
    <t>MHB:1%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</si>
</sst>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2" borderId="1" xfId="0" applyFill="1" applyBorder="1"/>
    <xf numFmtId="0" fontId="0" fillId="2" borderId="3" xfId="0" applyFill="1" applyBorder="1"/>
    <xf numFmtId="0" fontId="0" fillId="0" borderId="3" xfId="0" applyBorder="1"/>
    <xf numFmtId="0" fontId="0" fillId="0" borderId="1" xfId="0" applyBorder="1"/>
    <xf numFmtId="0" fontId="0" fillId="2" borderId="2" xfId="0" applyFill="1" applyBorder="1"/>
    <xf numFmtId="0" fontId="0" fillId="0" borderId="2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Analysis!$J$2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Analysis!$L$2:$L$5</c:f>
                <c:numCache>
                  <c:formatCode>General</c:formatCode>
                  <c:ptCount val="4"/>
                  <c:pt idx="0">
                    <c:v>7.3603820218014648E-2</c:v>
                  </c:pt>
                  <c:pt idx="1">
                    <c:v>0.11165088151448209</c:v>
                  </c:pt>
                  <c:pt idx="2">
                    <c:v>0.148501180626358</c:v>
                  </c:pt>
                  <c:pt idx="3">
                    <c:v>9.3102473898603391E-2</c:v>
                  </c:pt>
                </c:numCache>
              </c:numRef>
            </c:plus>
            <c:minus>
              <c:numRef>
                <c:f>Analysis!$L$2:$L$5</c:f>
                <c:numCache>
                  <c:formatCode>General</c:formatCode>
                  <c:ptCount val="4"/>
                  <c:pt idx="0">
                    <c:v>7.3603820218014648E-2</c:v>
                  </c:pt>
                  <c:pt idx="1">
                    <c:v>0.11165088151448209</c:v>
                  </c:pt>
                  <c:pt idx="2">
                    <c:v>0.148501180626358</c:v>
                  </c:pt>
                  <c:pt idx="3">
                    <c:v>9.3102473898603391E-2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Analysis!$I$2:$I$5</c:f>
              <c:strCache>
                <c:ptCount val="4"/>
                <c:pt idx="0">
                  <c:v>MHB</c:v>
                </c:pt>
                <c:pt idx="1">
                  <c:v>pH 3.13</c:v>
                </c:pt>
                <c:pt idx="2">
                  <c:v>pH 5.33</c:v>
                </c:pt>
                <c:pt idx="3">
                  <c:v>pH 10.12</c:v>
                </c:pt>
              </c:strCache>
            </c:strRef>
          </c:cat>
          <c:val>
            <c:numRef>
              <c:f>Analysis!$K$2:$K$5</c:f>
              <c:numCache>
                <c:formatCode>0.00</c:formatCode>
                <c:ptCount val="4"/>
                <c:pt idx="0">
                  <c:v>1</c:v>
                </c:pt>
                <c:pt idx="1">
                  <c:v>1.6241839324931586</c:v>
                </c:pt>
                <c:pt idx="2">
                  <c:v>0.93245850800469965</c:v>
                </c:pt>
                <c:pt idx="3">
                  <c:v>1.5513242809390606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12-4024-B65B-57A229F08D7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78937007874017"/>
          <c:y val="0.17171296296296296"/>
          <c:w val="0.8416550743657043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Analysis!$J$6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Analysis!$L$6:$L$9</c:f>
                <c:numCache>
                  <c:formatCode>General</c:formatCode>
                  <c:ptCount val="4"/>
                  <c:pt idx="0">
                    <c:v>2.7064510813239122E-2</c:v>
                  </c:pt>
                  <c:pt idx="1">
                    <c:v>1.5504651337016203E-2</c:v>
                  </c:pt>
                  <c:pt idx="2">
                    <c:v>4.7258741126021539E-3</c:v>
                  </c:pt>
                  <c:pt idx="3">
                    <c:v>5.2351175725066194E-2</c:v>
                  </c:pt>
                </c:numCache>
              </c:numRef>
            </c:plus>
            <c:minus>
              <c:numRef>
                <c:f>Analysis!$L$6:$L$9</c:f>
                <c:numCache>
                  <c:formatCode>General</c:formatCode>
                  <c:ptCount val="4"/>
                  <c:pt idx="0">
                    <c:v>2.7064510813239122E-2</c:v>
                  </c:pt>
                  <c:pt idx="1">
                    <c:v>1.5504651337016203E-2</c:v>
                  </c:pt>
                  <c:pt idx="2">
                    <c:v>4.7258741126021539E-3</c:v>
                  </c:pt>
                  <c:pt idx="3">
                    <c:v>5.2351175725066194E-2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Analysis!$I$2:$I$5</c:f>
              <c:strCache>
                <c:ptCount val="4"/>
                <c:pt idx="0">
                  <c:v>MHB</c:v>
                </c:pt>
                <c:pt idx="1">
                  <c:v>pH 3.13</c:v>
                </c:pt>
                <c:pt idx="2">
                  <c:v>pH 5.33</c:v>
                </c:pt>
                <c:pt idx="3">
                  <c:v>pH 10.12</c:v>
                </c:pt>
              </c:strCache>
            </c:strRef>
          </c:cat>
          <c:val>
            <c:numRef>
              <c:f>Analysis!$K$6:$K$9</c:f>
              <c:numCache>
                <c:formatCode>0.00</c:formatCode>
                <c:ptCount val="4"/>
                <c:pt idx="0">
                  <c:v>1</c:v>
                </c:pt>
                <c:pt idx="1">
                  <c:v>0.8220302656880133</c:v>
                </c:pt>
                <c:pt idx="2">
                  <c:v>1.0817891677479432</c:v>
                </c:pt>
                <c:pt idx="3">
                  <c:v>0.68546995190866444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2B-4DD3-90DC-259AFB1211C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78937007874017"/>
          <c:y val="0.17171296296296296"/>
          <c:w val="0.8416550743657043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Analysis!$J$2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(Analysis!$L$10:$L$11,Analysis!$L$2)</c:f>
                <c:numCache>
                  <c:formatCode>General</c:formatCode>
                  <c:ptCount val="3"/>
                  <c:pt idx="0">
                    <c:v>2.2404563460598392E-2</c:v>
                  </c:pt>
                  <c:pt idx="1">
                    <c:v>4.5760769593736032E-2</c:v>
                  </c:pt>
                  <c:pt idx="2">
                    <c:v>7.3603820218014648E-2</c:v>
                  </c:pt>
                </c:numCache>
              </c:numRef>
            </c:plus>
            <c:minus>
              <c:numRef>
                <c:f>(Analysis!$L$10:$L$11,Analysis!$L$2)</c:f>
                <c:numCache>
                  <c:formatCode>General</c:formatCode>
                  <c:ptCount val="3"/>
                  <c:pt idx="0">
                    <c:v>2.2404563460598392E-2</c:v>
                  </c:pt>
                  <c:pt idx="1">
                    <c:v>4.5760769593736032E-2</c:v>
                  </c:pt>
                  <c:pt idx="2">
                    <c:v>7.3603820218014648E-2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(Analysis!$I$10:$I$11,Analysis!$I$2)</c:f>
              <c:strCache>
                <c:ptCount val="3"/>
                <c:pt idx="0">
                  <c:v>0.5% NaCl</c:v>
                </c:pt>
                <c:pt idx="1">
                  <c:v>1.0% NaCl</c:v>
                </c:pt>
                <c:pt idx="2">
                  <c:v>MHB</c:v>
                </c:pt>
              </c:strCache>
            </c:strRef>
          </c:cat>
          <c:val>
            <c:numRef>
              <c:f>(Analysis!$K$10:$K$11,Analysis!$K$2)</c:f>
              <c:numCache>
                <c:formatCode>0.00</c:formatCode>
                <c:ptCount val="3"/>
                <c:pt idx="0">
                  <c:v>0.98367169542100352</c:v>
                </c:pt>
                <c:pt idx="1">
                  <c:v>0.83234380268352937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79-49A9-B21C-46D9EEBF38F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but end me'!$K$2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but end me'!$M$2:$M$5</c:f>
                <c:numCache>
                  <c:formatCode>General</c:formatCode>
                  <c:ptCount val="4"/>
                  <c:pt idx="0">
                    <c:v>6.0007570167870221E-2</c:v>
                  </c:pt>
                  <c:pt idx="1">
                    <c:v>0.10145805433576723</c:v>
                  </c:pt>
                  <c:pt idx="2">
                    <c:v>0.12432278512426372</c:v>
                  </c:pt>
                  <c:pt idx="3">
                    <c:v>5.8468679481470498E-2</c:v>
                  </c:pt>
                </c:numCache>
              </c:numRef>
            </c:plus>
            <c:minus>
              <c:numRef>
                <c:f>'Analysis but end me'!$M$2:$M$5</c:f>
                <c:numCache>
                  <c:formatCode>General</c:formatCode>
                  <c:ptCount val="4"/>
                  <c:pt idx="0">
                    <c:v>6.0007570167870221E-2</c:v>
                  </c:pt>
                  <c:pt idx="1">
                    <c:v>0.10145805433576723</c:v>
                  </c:pt>
                  <c:pt idx="2">
                    <c:v>0.12432278512426372</c:v>
                  </c:pt>
                  <c:pt idx="3">
                    <c:v>5.8468679481470498E-2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but end me'!$J$2:$J$5</c:f>
              <c:strCache>
                <c:ptCount val="4"/>
                <c:pt idx="0">
                  <c:v>MHB</c:v>
                </c:pt>
                <c:pt idx="1">
                  <c:v>pH 3.13</c:v>
                </c:pt>
                <c:pt idx="2">
                  <c:v>pH 5.33</c:v>
                </c:pt>
                <c:pt idx="3">
                  <c:v>pH 10.12</c:v>
                </c:pt>
              </c:strCache>
            </c:strRef>
          </c:cat>
          <c:val>
            <c:numRef>
              <c:f>'Analysis but end me'!$L$2:$L$5</c:f>
              <c:numCache>
                <c:formatCode>0.00</c:formatCode>
                <c:ptCount val="4"/>
                <c:pt idx="0">
                  <c:v>1</c:v>
                </c:pt>
                <c:pt idx="1">
                  <c:v>1.6235888256935391</c:v>
                </c:pt>
                <c:pt idx="2">
                  <c:v>1.0162591046148672</c:v>
                </c:pt>
                <c:pt idx="3">
                  <c:v>1.9413171287487132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D8-4B61-BEDB-306E9F90466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78937007874017"/>
          <c:y val="0.17171296296296296"/>
          <c:w val="0.8416550743657043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but end me'!$K$6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but end me'!$M$6:$M$9</c:f>
                <c:numCache>
                  <c:formatCode>General</c:formatCode>
                  <c:ptCount val="4"/>
                  <c:pt idx="0">
                    <c:v>3.0558776489349862E-2</c:v>
                  </c:pt>
                  <c:pt idx="1">
                    <c:v>5.9485071939843325E-3</c:v>
                  </c:pt>
                  <c:pt idx="2">
                    <c:v>1.0609576539026198E-2</c:v>
                  </c:pt>
                  <c:pt idx="3">
                    <c:v>4.2348437161537265E-2</c:v>
                  </c:pt>
                </c:numCache>
              </c:numRef>
            </c:plus>
            <c:minus>
              <c:numRef>
                <c:f>'Analysis but end me'!$M$6:$M$9</c:f>
                <c:numCache>
                  <c:formatCode>General</c:formatCode>
                  <c:ptCount val="4"/>
                  <c:pt idx="0">
                    <c:v>3.0558776489349862E-2</c:v>
                  </c:pt>
                  <c:pt idx="1">
                    <c:v>5.9485071939843325E-3</c:v>
                  </c:pt>
                  <c:pt idx="2">
                    <c:v>1.0609576539026198E-2</c:v>
                  </c:pt>
                  <c:pt idx="3">
                    <c:v>4.2348437161537265E-2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but end me'!$J$2:$J$5</c:f>
              <c:strCache>
                <c:ptCount val="4"/>
                <c:pt idx="0">
                  <c:v>MHB</c:v>
                </c:pt>
                <c:pt idx="1">
                  <c:v>pH 3.13</c:v>
                </c:pt>
                <c:pt idx="2">
                  <c:v>pH 5.33</c:v>
                </c:pt>
                <c:pt idx="3">
                  <c:v>pH 10.12</c:v>
                </c:pt>
              </c:strCache>
            </c:strRef>
          </c:cat>
          <c:val>
            <c:numRef>
              <c:f>'Analysis but end me'!$L$6:$L$9</c:f>
              <c:numCache>
                <c:formatCode>0.00</c:formatCode>
                <c:ptCount val="4"/>
                <c:pt idx="0">
                  <c:v>1</c:v>
                </c:pt>
                <c:pt idx="1">
                  <c:v>0.85715755636946778</c:v>
                </c:pt>
                <c:pt idx="2">
                  <c:v>1.0940318644768983</c:v>
                </c:pt>
                <c:pt idx="3">
                  <c:v>0.7908430842773253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66-4278-B8EF-7D42DF3E24C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78937007874017"/>
          <c:y val="0.17171296296296296"/>
          <c:w val="0.8416550743657043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but end me'!$K$2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('Analysis but end me'!$M$10:$M$11,'Analysis but end me'!$M$2)</c:f>
                <c:numCache>
                  <c:formatCode>General</c:formatCode>
                  <c:ptCount val="3"/>
                  <c:pt idx="0">
                    <c:v>2.275642713925705E-2</c:v>
                  </c:pt>
                  <c:pt idx="1">
                    <c:v>3.329052773980945E-2</c:v>
                  </c:pt>
                  <c:pt idx="2">
                    <c:v>6.0007570167870221E-2</c:v>
                  </c:pt>
                </c:numCache>
              </c:numRef>
            </c:plus>
            <c:minus>
              <c:numRef>
                <c:f>('Analysis but end me'!$M$10:$M$11,'Analysis but end me'!$M$2)</c:f>
                <c:numCache>
                  <c:formatCode>General</c:formatCode>
                  <c:ptCount val="3"/>
                  <c:pt idx="0">
                    <c:v>2.275642713925705E-2</c:v>
                  </c:pt>
                  <c:pt idx="1">
                    <c:v>3.329052773980945E-2</c:v>
                  </c:pt>
                  <c:pt idx="2">
                    <c:v>6.0007570167870221E-2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('Analysis but end me'!$J$10:$J$11,'Analysis but end me'!$J$2)</c:f>
              <c:strCache>
                <c:ptCount val="3"/>
                <c:pt idx="0">
                  <c:v>0.5% NaCl</c:v>
                </c:pt>
                <c:pt idx="1">
                  <c:v>1.0% NaCl</c:v>
                </c:pt>
                <c:pt idx="2">
                  <c:v>MHB</c:v>
                </c:pt>
              </c:strCache>
            </c:strRef>
          </c:cat>
          <c:val>
            <c:numRef>
              <c:f>('Analysis but end me'!$L$10:$L$11,'Analysis but end me'!$L$2)</c:f>
              <c:numCache>
                <c:formatCode>0.00</c:formatCode>
                <c:ptCount val="3"/>
                <c:pt idx="0">
                  <c:v>0.99164361718028093</c:v>
                </c:pt>
                <c:pt idx="1">
                  <c:v>0.88421703692899767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D5-4150-9038-D2037E6E5B2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but end me (2)'!$K$2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but end me (2)'!$M$2:$M$5</c:f>
                <c:numCache>
                  <c:formatCode>General</c:formatCode>
                  <c:ptCount val="4"/>
                  <c:pt idx="0">
                    <c:v>0.1318630116767032</c:v>
                  </c:pt>
                  <c:pt idx="1">
                    <c:v>0.15532659120796194</c:v>
                  </c:pt>
                  <c:pt idx="2">
                    <c:v>0.25210428938982143</c:v>
                  </c:pt>
                </c:numCache>
              </c:numRef>
            </c:plus>
            <c:minus>
              <c:numRef>
                <c:f>'Analysis but end me (2)'!$M$2:$M$5</c:f>
                <c:numCache>
                  <c:formatCode>General</c:formatCode>
                  <c:ptCount val="4"/>
                  <c:pt idx="0">
                    <c:v>0.1318630116767032</c:v>
                  </c:pt>
                  <c:pt idx="1">
                    <c:v>0.15532659120796194</c:v>
                  </c:pt>
                  <c:pt idx="2">
                    <c:v>0.25210428938982143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but end me (2)'!$J$2:$J$5</c:f>
              <c:strCache>
                <c:ptCount val="4"/>
                <c:pt idx="0">
                  <c:v>MHB</c:v>
                </c:pt>
                <c:pt idx="1">
                  <c:v>pH 3.13</c:v>
                </c:pt>
                <c:pt idx="2">
                  <c:v>pH 5.33</c:v>
                </c:pt>
                <c:pt idx="3">
                  <c:v>pH 10.12</c:v>
                </c:pt>
              </c:strCache>
            </c:strRef>
          </c:cat>
          <c:val>
            <c:numRef>
              <c:f>'Analysis but end me (2)'!$L$2:$L$5</c:f>
              <c:numCache>
                <c:formatCode>0.00</c:formatCode>
                <c:ptCount val="4"/>
                <c:pt idx="0">
                  <c:v>1</c:v>
                </c:pt>
                <c:pt idx="1">
                  <c:v>1.6267339327395174</c:v>
                </c:pt>
                <c:pt idx="2">
                  <c:v>0.57337751256418035</c:v>
                </c:pt>
                <c:pt idx="3">
                  <c:v>5.0996965997408189E-2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0A-499D-B5D4-B969362C791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78937007874017"/>
          <c:y val="0.17171296296296296"/>
          <c:w val="0.8416550743657043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but end me (2)'!$K$6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but end me (2)'!$M$6:$M$9</c:f>
                <c:numCache>
                  <c:formatCode>General</c:formatCode>
                  <c:ptCount val="4"/>
                  <c:pt idx="0">
                    <c:v>2.0007449368703776E-2</c:v>
                  </c:pt>
                  <c:pt idx="1">
                    <c:v>3.4804356236751668E-2</c:v>
                  </c:pt>
                  <c:pt idx="2">
                    <c:v>7.1569228448553693E-3</c:v>
                  </c:pt>
                  <c:pt idx="3">
                    <c:v>7.2552828146359688E-2</c:v>
                  </c:pt>
                </c:numCache>
              </c:numRef>
            </c:plus>
            <c:minus>
              <c:numRef>
                <c:f>'Analysis but end me (2)'!$M$6:$M$9</c:f>
                <c:numCache>
                  <c:formatCode>General</c:formatCode>
                  <c:ptCount val="4"/>
                  <c:pt idx="0">
                    <c:v>2.0007449368703776E-2</c:v>
                  </c:pt>
                  <c:pt idx="1">
                    <c:v>3.4804356236751668E-2</c:v>
                  </c:pt>
                  <c:pt idx="2">
                    <c:v>7.1569228448553693E-3</c:v>
                  </c:pt>
                  <c:pt idx="3">
                    <c:v>7.2552828146359688E-2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but end me (2)'!$J$2:$J$5</c:f>
              <c:strCache>
                <c:ptCount val="4"/>
                <c:pt idx="0">
                  <c:v>MHB</c:v>
                </c:pt>
                <c:pt idx="1">
                  <c:v>pH 3.13</c:v>
                </c:pt>
                <c:pt idx="2">
                  <c:v>pH 5.33</c:v>
                </c:pt>
                <c:pt idx="3">
                  <c:v>pH 10.12</c:v>
                </c:pt>
              </c:strCache>
            </c:strRef>
          </c:cat>
          <c:val>
            <c:numRef>
              <c:f>'Analysis but end me (2)'!$L$6:$L$9</c:f>
              <c:numCache>
                <c:formatCode>0.00</c:formatCode>
                <c:ptCount val="4"/>
                <c:pt idx="0">
                  <c:v>1</c:v>
                </c:pt>
                <c:pt idx="1">
                  <c:v>0.75108676233225447</c:v>
                </c:pt>
                <c:pt idx="2">
                  <c:v>1.0570636685812025</c:v>
                </c:pt>
                <c:pt idx="3">
                  <c:v>0.47265709259669586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DA-40A7-B6A5-89DE1D13D8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78937007874017"/>
          <c:y val="0.17171296296296296"/>
          <c:w val="0.8416550743657043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but end me (2)'!$K$2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('Analysis but end me (2)'!$M$10:$M$11,'Analysis but end me (2)'!$M$2)</c:f>
                <c:numCache>
                  <c:formatCode>General</c:formatCode>
                  <c:ptCount val="3"/>
                  <c:pt idx="0">
                    <c:v>2.089684674850947E-2</c:v>
                  </c:pt>
                  <c:pt idx="1">
                    <c:v>9.9195077217134303E-2</c:v>
                  </c:pt>
                  <c:pt idx="2">
                    <c:v>0.1318630116767032</c:v>
                  </c:pt>
                </c:numCache>
              </c:numRef>
            </c:plus>
            <c:minus>
              <c:numRef>
                <c:f>('Analysis but end me (2)'!$M$10:$M$11,'Analysis but end me (2)'!$M$2)</c:f>
                <c:numCache>
                  <c:formatCode>General</c:formatCode>
                  <c:ptCount val="3"/>
                  <c:pt idx="0">
                    <c:v>2.089684674850947E-2</c:v>
                  </c:pt>
                  <c:pt idx="1">
                    <c:v>9.9195077217134303E-2</c:v>
                  </c:pt>
                  <c:pt idx="2">
                    <c:v>0.1318630116767032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('Analysis but end me (2)'!$J$10:$J$11,'Analysis but end me (2)'!$J$2)</c:f>
              <c:strCache>
                <c:ptCount val="3"/>
                <c:pt idx="0">
                  <c:v>0.5% NaCl</c:v>
                </c:pt>
                <c:pt idx="1">
                  <c:v>1.0% NaCl</c:v>
                </c:pt>
                <c:pt idx="2">
                  <c:v>MHB</c:v>
                </c:pt>
              </c:strCache>
            </c:strRef>
          </c:cat>
          <c:val>
            <c:numRef>
              <c:f>('Analysis but end me (2)'!$L$10:$L$11,'Analysis but end me (2)'!$L$2)</c:f>
              <c:numCache>
                <c:formatCode>0.00</c:formatCode>
                <c:ptCount val="3"/>
                <c:pt idx="0">
                  <c:v>0.94951244457209072</c:v>
                </c:pt>
                <c:pt idx="1">
                  <c:v>0.61006981725796516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45-40DE-8939-DDAFEEE1F3E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236220</xdr:colOff>
      <xdr:row>3</xdr:row>
      <xdr:rowOff>133350</xdr:rowOff>
    </xdr:from>
    <xdr:to>
      <xdr:col>19</xdr:col>
      <xdr:colOff>541020</xdr:colOff>
      <xdr:row>18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6CC653-9353-5EDD-5EBE-AF5B2093CC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251460</xdr:colOff>
      <xdr:row>19</xdr:row>
      <xdr:rowOff>0</xdr:rowOff>
    </xdr:from>
    <xdr:to>
      <xdr:col>19</xdr:col>
      <xdr:colOff>556260</xdr:colOff>
      <xdr:row>34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1050FFB-95AD-475F-BDB6-9D423D9D6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213360</xdr:colOff>
      <xdr:row>34</xdr:row>
      <xdr:rowOff>144780</xdr:rowOff>
    </xdr:from>
    <xdr:to>
      <xdr:col>19</xdr:col>
      <xdr:colOff>518160</xdr:colOff>
      <xdr:row>49</xdr:row>
      <xdr:rowOff>144780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02F6684-48AE-47B3-BBA0-9520E10F52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236220</xdr:colOff>
      <xdr:row>3</xdr:row>
      <xdr:rowOff>133350</xdr:rowOff>
    </xdr:from>
    <xdr:to>
      <xdr:col>20</xdr:col>
      <xdr:colOff>541020</xdr:colOff>
      <xdr:row>18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60A933-F5F7-473F-B68C-9E9E26E909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251460</xdr:colOff>
      <xdr:row>19</xdr:row>
      <xdr:rowOff>0</xdr:rowOff>
    </xdr:from>
    <xdr:to>
      <xdr:col>20</xdr:col>
      <xdr:colOff>556260</xdr:colOff>
      <xdr:row>34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D95DB33-4EBC-4741-83E3-7929616372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213360</xdr:colOff>
      <xdr:row>34</xdr:row>
      <xdr:rowOff>144780</xdr:rowOff>
    </xdr:from>
    <xdr:to>
      <xdr:col>20</xdr:col>
      <xdr:colOff>518160</xdr:colOff>
      <xdr:row>49</xdr:row>
      <xdr:rowOff>144780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18E67E8-6006-4475-9779-F1F8B47C03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236220</xdr:colOff>
      <xdr:row>3</xdr:row>
      <xdr:rowOff>133350</xdr:rowOff>
    </xdr:from>
    <xdr:to>
      <xdr:col>20</xdr:col>
      <xdr:colOff>541020</xdr:colOff>
      <xdr:row>18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085B4A-D5F4-4DB9-A039-DC08407B4D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251460</xdr:colOff>
      <xdr:row>19</xdr:row>
      <xdr:rowOff>0</xdr:rowOff>
    </xdr:from>
    <xdr:to>
      <xdr:col>20</xdr:col>
      <xdr:colOff>556260</xdr:colOff>
      <xdr:row>34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598EE86-AF33-42B6-ACE3-7291578C3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213360</xdr:colOff>
      <xdr:row>34</xdr:row>
      <xdr:rowOff>144780</xdr:rowOff>
    </xdr:from>
    <xdr:to>
      <xdr:col>20</xdr:col>
      <xdr:colOff>518160</xdr:colOff>
      <xdr:row>49</xdr:row>
      <xdr:rowOff>144780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36BB9A-1DD5-4506-8929-3FF9764EE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A2B6E-21F6-4E5C-9716-5A577E2BBEAC}">
  <dimension ref="A1:O19"/>
  <sheetViews>
    <sheetView workbookViewId="0">
      <selection activeCell="C21" sqref="C21"/>
    </sheetView>
  </sheetViews>
  <sheetFormatPr defaultRowHeight="14.4" x14ac:dyDescent="0.3"/>
  <sheetData>
    <row r="1" spans="1:15" x14ac:dyDescent="0.3">
      <c r="A1" s="8" t="s">
        <v>0</v>
      </c>
      <c r="B1" s="5"/>
      <c r="C1" s="5" t="s">
        <v>1</v>
      </c>
      <c r="D1" s="5">
        <v>1</v>
      </c>
      <c r="E1" s="5">
        <v>2</v>
      </c>
      <c r="F1" s="5">
        <v>3</v>
      </c>
      <c r="G1" s="5">
        <v>4</v>
      </c>
      <c r="H1" s="5">
        <v>5</v>
      </c>
      <c r="I1" s="5">
        <v>6</v>
      </c>
      <c r="J1" s="5">
        <v>7</v>
      </c>
      <c r="K1" s="5">
        <v>8</v>
      </c>
      <c r="L1" s="5">
        <v>9</v>
      </c>
      <c r="M1" s="5">
        <v>10</v>
      </c>
      <c r="N1" s="5">
        <v>11</v>
      </c>
      <c r="O1" s="4">
        <v>12</v>
      </c>
    </row>
    <row r="2" spans="1:15" x14ac:dyDescent="0.3">
      <c r="A2" s="9"/>
      <c r="B2" s="6"/>
      <c r="C2" s="6">
        <v>22</v>
      </c>
      <c r="D2" s="6">
        <v>0.2132</v>
      </c>
      <c r="E2" s="6">
        <v>0.21340000000000001</v>
      </c>
      <c r="F2" s="6">
        <v>0.21659999999999999</v>
      </c>
      <c r="G2" s="6">
        <v>3.2199999999999999E-2</v>
      </c>
      <c r="H2" s="6">
        <v>0.25219999999999998</v>
      </c>
      <c r="I2" s="6">
        <v>0.2555</v>
      </c>
      <c r="J2" s="6">
        <v>0.25419999999999998</v>
      </c>
      <c r="K2" s="6">
        <v>3.1600000000000003E-2</v>
      </c>
      <c r="L2" s="6">
        <v>0.20580000000000001</v>
      </c>
      <c r="M2" s="6">
        <v>0.2072</v>
      </c>
      <c r="N2" s="6">
        <v>0.20899999999999999</v>
      </c>
      <c r="O2" s="7">
        <v>3.2000000000000001E-2</v>
      </c>
    </row>
    <row r="3" spans="1:15" x14ac:dyDescent="0.3">
      <c r="A3" s="8"/>
      <c r="B3" s="5"/>
      <c r="C3" s="5"/>
      <c r="D3" s="5">
        <v>0.21640000000000001</v>
      </c>
      <c r="E3" s="5">
        <v>0.21590000000000001</v>
      </c>
      <c r="F3" s="5">
        <v>0.2177</v>
      </c>
      <c r="G3" s="5">
        <v>3.2099999999999997E-2</v>
      </c>
      <c r="H3" s="5">
        <v>0.21310000000000001</v>
      </c>
      <c r="I3" s="5">
        <v>0.2167</v>
      </c>
      <c r="J3" s="5">
        <v>0.2112</v>
      </c>
      <c r="K3" s="5">
        <v>3.2399999999999998E-2</v>
      </c>
      <c r="L3" s="5">
        <v>0.21560000000000001</v>
      </c>
      <c r="M3" s="5">
        <v>0.21560000000000001</v>
      </c>
      <c r="N3" s="5">
        <v>0.21190000000000001</v>
      </c>
      <c r="O3" s="4">
        <v>3.15E-2</v>
      </c>
    </row>
    <row r="4" spans="1:15" x14ac:dyDescent="0.3">
      <c r="A4" s="9"/>
      <c r="B4" s="6"/>
      <c r="C4" s="6"/>
      <c r="D4" s="6">
        <v>0.12859999999999999</v>
      </c>
      <c r="E4" s="6">
        <v>0.129</v>
      </c>
      <c r="F4" s="6">
        <v>0.13070000000000001</v>
      </c>
      <c r="G4" s="6">
        <v>3.2399999999999998E-2</v>
      </c>
      <c r="H4" s="6">
        <v>0.1429</v>
      </c>
      <c r="I4" s="6">
        <v>0.14680000000000001</v>
      </c>
      <c r="J4" s="6">
        <v>0.1447</v>
      </c>
      <c r="K4" s="6">
        <v>3.1800000000000002E-2</v>
      </c>
      <c r="L4" s="6">
        <v>0.19470000000000001</v>
      </c>
      <c r="M4" s="6">
        <v>0.19539999999999999</v>
      </c>
      <c r="N4" s="6">
        <v>0.20019999999999999</v>
      </c>
      <c r="O4" s="7">
        <v>3.2000000000000001E-2</v>
      </c>
    </row>
    <row r="5" spans="1:15" x14ac:dyDescent="0.3">
      <c r="A5" s="8"/>
      <c r="B5" s="5"/>
      <c r="C5" s="5"/>
      <c r="D5" s="5">
        <v>0.1386</v>
      </c>
      <c r="E5" s="5">
        <v>0.1338</v>
      </c>
      <c r="F5" s="5">
        <v>0.13750000000000001</v>
      </c>
      <c r="G5" s="5">
        <v>3.2399999999999998E-2</v>
      </c>
      <c r="H5" s="5">
        <v>0.11749999999999999</v>
      </c>
      <c r="I5" s="5">
        <v>0.1237</v>
      </c>
      <c r="J5" s="5">
        <v>0.1163</v>
      </c>
      <c r="K5" s="5">
        <v>3.2199999999999999E-2</v>
      </c>
      <c r="L5" s="5">
        <v>0.2031</v>
      </c>
      <c r="M5" s="5">
        <v>0.19980000000000001</v>
      </c>
      <c r="N5" s="5">
        <v>0.19900000000000001</v>
      </c>
      <c r="O5" s="4">
        <v>3.2099999999999997E-2</v>
      </c>
    </row>
    <row r="6" spans="1:15" x14ac:dyDescent="0.3">
      <c r="A6" s="9"/>
      <c r="B6" s="6"/>
      <c r="C6" s="6"/>
      <c r="D6" s="6">
        <v>0.157</v>
      </c>
      <c r="E6" s="6">
        <v>0.15809999999999999</v>
      </c>
      <c r="F6" s="6">
        <v>0.15959999999999999</v>
      </c>
      <c r="G6" s="6">
        <v>3.27E-2</v>
      </c>
      <c r="H6" s="6">
        <v>0.1777</v>
      </c>
      <c r="I6" s="6">
        <v>0.1842</v>
      </c>
      <c r="J6" s="6">
        <v>0.17460000000000001</v>
      </c>
      <c r="K6" s="6">
        <v>3.1800000000000002E-2</v>
      </c>
      <c r="L6" s="6">
        <v>2.9000000000000001E-2</v>
      </c>
      <c r="M6" s="6">
        <v>3.2000000000000001E-2</v>
      </c>
      <c r="N6" s="6">
        <v>3.0099999999999998E-2</v>
      </c>
      <c r="O6" s="7">
        <v>3.2000000000000001E-2</v>
      </c>
    </row>
    <row r="7" spans="1:15" x14ac:dyDescent="0.3">
      <c r="A7" s="8"/>
      <c r="B7" s="5"/>
      <c r="C7" s="5"/>
      <c r="D7" s="5">
        <v>0.1636</v>
      </c>
      <c r="E7" s="5">
        <v>0.1595</v>
      </c>
      <c r="F7" s="5">
        <v>0.1673</v>
      </c>
      <c r="G7" s="5">
        <v>3.2500000000000001E-2</v>
      </c>
      <c r="H7" s="5">
        <v>0.14949999999999999</v>
      </c>
      <c r="I7" s="5">
        <v>0.15640000000000001</v>
      </c>
      <c r="J7" s="5">
        <v>0.14910000000000001</v>
      </c>
      <c r="K7" s="5">
        <v>3.3000000000000002E-2</v>
      </c>
      <c r="L7" s="5">
        <v>3.32E-2</v>
      </c>
      <c r="M7" s="5">
        <v>3.27E-2</v>
      </c>
      <c r="N7" s="5">
        <v>3.2399999999999998E-2</v>
      </c>
      <c r="O7" s="4">
        <v>3.2099999999999997E-2</v>
      </c>
    </row>
    <row r="8" spans="1:15" x14ac:dyDescent="0.3">
      <c r="A8" s="9"/>
      <c r="B8" s="6"/>
      <c r="C8" s="6"/>
      <c r="D8" s="6">
        <v>6.2600000000000003E-2</v>
      </c>
      <c r="E8" s="6">
        <v>6.3E-2</v>
      </c>
      <c r="F8" s="6">
        <v>6.4799999999999996E-2</v>
      </c>
      <c r="G8" s="6">
        <v>3.4200000000000001E-2</v>
      </c>
      <c r="H8" s="6">
        <v>6.7699999999999996E-2</v>
      </c>
      <c r="I8" s="6">
        <v>6.9800000000000001E-2</v>
      </c>
      <c r="J8" s="6">
        <v>6.7900000000000002E-2</v>
      </c>
      <c r="K8" s="6">
        <v>3.27E-2</v>
      </c>
      <c r="L8" s="6">
        <v>3.1899999999999998E-2</v>
      </c>
      <c r="M8" s="6">
        <v>3.2099999999999997E-2</v>
      </c>
      <c r="N8" s="6">
        <v>3.2000000000000001E-2</v>
      </c>
      <c r="O8" s="7">
        <v>3.1699999999999999E-2</v>
      </c>
    </row>
    <row r="9" spans="1:15" x14ac:dyDescent="0.3">
      <c r="A9" s="8"/>
      <c r="B9" s="5"/>
      <c r="C9" s="5"/>
      <c r="D9" s="5">
        <v>5.8299999999999998E-2</v>
      </c>
      <c r="E9" s="5">
        <v>6.25E-2</v>
      </c>
      <c r="F9" s="5">
        <v>6.3799999999999996E-2</v>
      </c>
      <c r="G9" s="5">
        <v>3.3500000000000002E-2</v>
      </c>
      <c r="H9" s="5">
        <v>6.0400000000000002E-2</v>
      </c>
      <c r="I9" s="5">
        <v>6.0400000000000002E-2</v>
      </c>
      <c r="J9" s="5">
        <v>6.7400000000000002E-2</v>
      </c>
      <c r="K9" s="5">
        <v>3.2199999999999999E-2</v>
      </c>
      <c r="L9" s="5">
        <v>3.2199999999999999E-2</v>
      </c>
      <c r="M9" s="5">
        <v>3.2300000000000002E-2</v>
      </c>
      <c r="N9" s="5">
        <v>3.2099999999999997E-2</v>
      </c>
      <c r="O9" s="4">
        <v>3.2500000000000001E-2</v>
      </c>
    </row>
    <row r="10" spans="1:15" x14ac:dyDescent="0.3">
      <c r="A10" s="9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</row>
    <row r="11" spans="1:15" x14ac:dyDescent="0.3">
      <c r="A11" s="8" t="s">
        <v>2</v>
      </c>
      <c r="B11" s="5"/>
      <c r="C11" s="5" t="s">
        <v>1</v>
      </c>
      <c r="D11" s="5">
        <v>1</v>
      </c>
      <c r="E11" s="5">
        <v>2</v>
      </c>
      <c r="F11" s="5">
        <v>3</v>
      </c>
      <c r="G11" s="5">
        <v>4</v>
      </c>
      <c r="H11" s="5">
        <v>5</v>
      </c>
      <c r="I11" s="5">
        <v>6</v>
      </c>
      <c r="J11" s="5">
        <v>7</v>
      </c>
      <c r="K11" s="5">
        <v>8</v>
      </c>
      <c r="L11" s="5">
        <v>9</v>
      </c>
      <c r="M11" s="5">
        <v>10</v>
      </c>
      <c r="N11" s="5">
        <v>11</v>
      </c>
      <c r="O11" s="4">
        <v>12</v>
      </c>
    </row>
    <row r="12" spans="1:15" x14ac:dyDescent="0.3">
      <c r="A12" s="9"/>
      <c r="B12" s="6"/>
      <c r="C12" s="6">
        <v>22</v>
      </c>
      <c r="D12" s="6">
        <v>19246</v>
      </c>
      <c r="E12" s="6">
        <v>18523</v>
      </c>
      <c r="F12" s="6">
        <v>19025</v>
      </c>
      <c r="G12" s="6">
        <v>4118</v>
      </c>
      <c r="H12" s="6">
        <v>110360</v>
      </c>
      <c r="I12" s="6">
        <v>108121</v>
      </c>
      <c r="J12" s="6">
        <v>108452</v>
      </c>
      <c r="K12" s="6">
        <v>3811</v>
      </c>
      <c r="L12" s="6">
        <v>17738</v>
      </c>
      <c r="M12" s="6">
        <v>17976</v>
      </c>
      <c r="N12" s="6">
        <v>17380</v>
      </c>
      <c r="O12" s="7">
        <v>3878</v>
      </c>
    </row>
    <row r="13" spans="1:15" x14ac:dyDescent="0.3">
      <c r="A13" s="8"/>
      <c r="B13" s="5"/>
      <c r="C13" s="5"/>
      <c r="D13" s="5">
        <v>17590</v>
      </c>
      <c r="E13" s="5">
        <v>17382</v>
      </c>
      <c r="F13" s="5">
        <v>17750</v>
      </c>
      <c r="G13" s="5">
        <v>4189</v>
      </c>
      <c r="H13" s="5">
        <v>94349</v>
      </c>
      <c r="I13" s="5">
        <v>96531</v>
      </c>
      <c r="J13" s="5">
        <v>96324</v>
      </c>
      <c r="K13" s="5">
        <v>3969</v>
      </c>
      <c r="L13" s="5">
        <v>17322</v>
      </c>
      <c r="M13" s="5">
        <v>18234</v>
      </c>
      <c r="N13" s="5">
        <v>17586</v>
      </c>
      <c r="O13" s="4">
        <v>4036</v>
      </c>
    </row>
    <row r="14" spans="1:15" x14ac:dyDescent="0.3">
      <c r="A14" s="9"/>
      <c r="B14" s="6"/>
      <c r="C14" s="6"/>
      <c r="D14" s="6">
        <v>18988</v>
      </c>
      <c r="E14" s="6">
        <v>18092</v>
      </c>
      <c r="F14" s="6">
        <v>18681</v>
      </c>
      <c r="G14" s="6">
        <v>4162</v>
      </c>
      <c r="H14" s="6">
        <v>54098</v>
      </c>
      <c r="I14" s="6">
        <v>55699</v>
      </c>
      <c r="J14" s="6">
        <v>54309</v>
      </c>
      <c r="K14" s="6">
        <v>4487</v>
      </c>
      <c r="L14" s="6">
        <v>14081</v>
      </c>
      <c r="M14" s="6">
        <v>14493</v>
      </c>
      <c r="N14" s="6">
        <v>14461</v>
      </c>
      <c r="O14" s="7">
        <v>3934</v>
      </c>
    </row>
    <row r="15" spans="1:15" x14ac:dyDescent="0.3">
      <c r="A15" s="8"/>
      <c r="B15" s="5"/>
      <c r="C15" s="5"/>
      <c r="D15" s="5">
        <v>18093</v>
      </c>
      <c r="E15" s="5">
        <v>17914</v>
      </c>
      <c r="F15" s="5">
        <v>17874</v>
      </c>
      <c r="G15" s="5">
        <v>4183</v>
      </c>
      <c r="H15" s="5">
        <v>44273</v>
      </c>
      <c r="I15" s="5">
        <v>45405</v>
      </c>
      <c r="J15" s="5">
        <v>44058</v>
      </c>
      <c r="K15" s="5">
        <v>4107</v>
      </c>
      <c r="L15" s="5">
        <v>15255</v>
      </c>
      <c r="M15" s="5">
        <v>15781</v>
      </c>
      <c r="N15" s="5">
        <v>15245</v>
      </c>
      <c r="O15" s="4">
        <v>3959</v>
      </c>
    </row>
    <row r="16" spans="1:15" x14ac:dyDescent="0.3">
      <c r="A16" s="9"/>
      <c r="B16" s="6"/>
      <c r="C16" s="6"/>
      <c r="D16" s="6">
        <v>14677</v>
      </c>
      <c r="E16" s="6">
        <v>14967</v>
      </c>
      <c r="F16" s="6">
        <v>14754</v>
      </c>
      <c r="G16" s="6">
        <v>4281</v>
      </c>
      <c r="H16" s="6">
        <v>87249</v>
      </c>
      <c r="I16" s="6">
        <v>85181</v>
      </c>
      <c r="J16" s="6">
        <v>83228</v>
      </c>
      <c r="K16" s="6">
        <v>3471</v>
      </c>
      <c r="L16" s="6">
        <v>3860</v>
      </c>
      <c r="M16" s="6">
        <v>3734</v>
      </c>
      <c r="N16" s="6">
        <v>3660</v>
      </c>
      <c r="O16" s="7">
        <v>4002</v>
      </c>
    </row>
    <row r="17" spans="1:15" x14ac:dyDescent="0.3">
      <c r="A17" s="8"/>
      <c r="B17" s="5"/>
      <c r="C17" s="5"/>
      <c r="D17" s="5">
        <v>12835</v>
      </c>
      <c r="E17" s="5">
        <v>13060</v>
      </c>
      <c r="F17" s="5">
        <v>12668</v>
      </c>
      <c r="G17" s="5">
        <v>3911</v>
      </c>
      <c r="H17" s="5">
        <v>74003</v>
      </c>
      <c r="I17" s="5">
        <v>74005</v>
      </c>
      <c r="J17" s="5">
        <v>71807</v>
      </c>
      <c r="K17" s="5">
        <v>4241</v>
      </c>
      <c r="L17" s="5">
        <v>4157</v>
      </c>
      <c r="M17" s="5">
        <v>3828</v>
      </c>
      <c r="N17" s="5">
        <v>3788</v>
      </c>
      <c r="O17" s="4">
        <v>3838</v>
      </c>
    </row>
    <row r="18" spans="1:15" x14ac:dyDescent="0.3">
      <c r="A18" s="9"/>
      <c r="B18" s="6"/>
      <c r="C18" s="6"/>
      <c r="D18" s="6">
        <v>11114</v>
      </c>
      <c r="E18" s="6">
        <v>10207</v>
      </c>
      <c r="F18" s="6">
        <v>10655</v>
      </c>
      <c r="G18" s="6">
        <v>3964</v>
      </c>
      <c r="H18" s="6">
        <v>24581</v>
      </c>
      <c r="I18" s="6">
        <v>24191</v>
      </c>
      <c r="J18" s="6">
        <v>25168</v>
      </c>
      <c r="K18" s="6">
        <v>4032</v>
      </c>
      <c r="L18" s="6">
        <v>4265</v>
      </c>
      <c r="M18" s="6">
        <v>3917</v>
      </c>
      <c r="N18" s="6">
        <v>3984</v>
      </c>
      <c r="O18" s="7">
        <v>3964</v>
      </c>
    </row>
    <row r="19" spans="1:15" x14ac:dyDescent="0.3">
      <c r="A19" s="8"/>
      <c r="B19" s="5"/>
      <c r="C19" s="5"/>
      <c r="D19" s="5">
        <v>10255</v>
      </c>
      <c r="E19" s="5">
        <v>9551</v>
      </c>
      <c r="F19" s="5">
        <v>9903</v>
      </c>
      <c r="G19" s="5">
        <v>3877</v>
      </c>
      <c r="H19" s="5">
        <v>20376</v>
      </c>
      <c r="I19" s="5">
        <v>21230</v>
      </c>
      <c r="J19" s="5">
        <v>21199</v>
      </c>
      <c r="K19" s="5">
        <v>3790</v>
      </c>
      <c r="L19" s="5">
        <v>3836</v>
      </c>
      <c r="M19" s="5">
        <v>4121</v>
      </c>
      <c r="N19" s="5">
        <v>3724</v>
      </c>
      <c r="O19" s="4">
        <v>3867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3EF74-9569-4D52-8889-9CFDBA4509C3}">
  <dimension ref="A1:L21"/>
  <sheetViews>
    <sheetView workbookViewId="0">
      <selection activeCell="K21" sqref="K21"/>
    </sheetView>
  </sheetViews>
  <sheetFormatPr defaultRowHeight="14.4" x14ac:dyDescent="0.3"/>
  <cols>
    <col min="1" max="1" width="17.6640625" bestFit="1" customWidth="1"/>
    <col min="3" max="3" width="10.6640625" style="11" customWidth="1"/>
    <col min="4" max="5" width="9.5546875" bestFit="1" customWidth="1"/>
    <col min="7" max="7" width="15.77734375" bestFit="1" customWidth="1"/>
    <col min="9" max="9" width="10.77734375" bestFit="1" customWidth="1"/>
    <col min="10" max="10" width="16.5546875" bestFit="1" customWidth="1"/>
  </cols>
  <sheetData>
    <row r="1" spans="1:12" x14ac:dyDescent="0.3">
      <c r="A1" t="s">
        <v>4</v>
      </c>
      <c r="B1" t="s">
        <v>3</v>
      </c>
      <c r="C1" s="11" t="s">
        <v>6</v>
      </c>
      <c r="D1" s="1" t="s">
        <v>22</v>
      </c>
      <c r="E1" t="s">
        <v>7</v>
      </c>
      <c r="F1" s="1" t="s">
        <v>8</v>
      </c>
      <c r="G1" t="s">
        <v>23</v>
      </c>
      <c r="I1" t="s">
        <v>11</v>
      </c>
      <c r="K1" t="s">
        <v>8</v>
      </c>
      <c r="L1" t="s">
        <v>10</v>
      </c>
    </row>
    <row r="2" spans="1:12" x14ac:dyDescent="0.3">
      <c r="A2" s="13" t="s">
        <v>12</v>
      </c>
      <c r="B2" s="1">
        <v>1</v>
      </c>
      <c r="C2" s="11">
        <f>(AVERAGE('Raw Data'!D12:F12))-AVERAGE('Raw Data'!$L$16:$N$16)</f>
        <v>15179.999999999998</v>
      </c>
      <c r="D2" s="2">
        <f>AVERAGE('Raw Data'!D2:F2)</f>
        <v>0.21440000000000001</v>
      </c>
      <c r="E2" s="3">
        <f>C2/D2</f>
        <v>70802.238805970133</v>
      </c>
      <c r="F2">
        <f>AVERAGE(E2:E3)</f>
        <v>67299.580941446606</v>
      </c>
      <c r="G2">
        <f>E2/$F$2</f>
        <v>1.0520457603973936</v>
      </c>
      <c r="I2" s="1" t="s">
        <v>24</v>
      </c>
      <c r="J2" t="s">
        <v>5</v>
      </c>
      <c r="K2" s="3">
        <f>AVERAGE(G2:G3)</f>
        <v>1</v>
      </c>
      <c r="L2">
        <f>STDEV(G2:G3)</f>
        <v>7.3603820218014648E-2</v>
      </c>
    </row>
    <row r="3" spans="1:12" x14ac:dyDescent="0.3">
      <c r="A3" s="13"/>
      <c r="B3" s="1">
        <v>2</v>
      </c>
      <c r="C3" s="11">
        <f>(AVERAGE('Raw Data'!D13:F13))-AVERAGE('Raw Data'!$L$16:$N$16)</f>
        <v>13822.666666666666</v>
      </c>
      <c r="D3" s="2">
        <f>AVERAGE('Raw Data'!D3:F3)</f>
        <v>0.21666666666666667</v>
      </c>
      <c r="E3" s="3">
        <f t="shared" ref="E3:E21" si="0">C3/D3</f>
        <v>63796.923076923071</v>
      </c>
      <c r="G3">
        <f>E3/$F$2</f>
        <v>0.94795423960260627</v>
      </c>
      <c r="I3" s="1" t="s">
        <v>25</v>
      </c>
      <c r="J3" t="s">
        <v>5</v>
      </c>
      <c r="K3" s="3">
        <f>AVERAGE(G4:G5)</f>
        <v>1.6241839324931586</v>
      </c>
      <c r="L3">
        <f>STDEV(G4:G5)</f>
        <v>0.11165088151448209</v>
      </c>
    </row>
    <row r="4" spans="1:12" x14ac:dyDescent="0.3">
      <c r="A4" s="13" t="s">
        <v>13</v>
      </c>
      <c r="B4" s="1">
        <v>3</v>
      </c>
      <c r="C4" s="11">
        <f>(AVERAGE('Raw Data'!D14:F14))-AVERAGE('Raw Data'!$L$16:$N$16)</f>
        <v>14835.666666666666</v>
      </c>
      <c r="D4" s="2">
        <f>AVERAGE('Raw Data'!D4:F4)</f>
        <v>0.12943333333333332</v>
      </c>
      <c r="E4" s="3">
        <f t="shared" si="0"/>
        <v>114620.13906773114</v>
      </c>
      <c r="F4">
        <f>AVERAGE(E4:E5)</f>
        <v>109306.89802862039</v>
      </c>
      <c r="G4">
        <f t="shared" ref="G4:G9" si="1">E4/$F$2</f>
        <v>1.7031330279375048</v>
      </c>
      <c r="I4" s="1" t="s">
        <v>26</v>
      </c>
      <c r="J4" t="s">
        <v>5</v>
      </c>
      <c r="K4" s="3">
        <f>AVERAGE(G6:G7)</f>
        <v>0.93245850800469965</v>
      </c>
      <c r="L4">
        <f>STDEV(G6:G7)</f>
        <v>0.148501180626358</v>
      </c>
    </row>
    <row r="5" spans="1:12" x14ac:dyDescent="0.3">
      <c r="A5" s="13"/>
      <c r="B5" s="1">
        <v>4</v>
      </c>
      <c r="C5" s="11">
        <f>(AVERAGE('Raw Data'!D15:F15))-AVERAGE('Raw Data'!$L$16:$N$16)</f>
        <v>14208.999999999998</v>
      </c>
      <c r="D5" s="2">
        <f>AVERAGE('Raw Data'!D5:F5)</f>
        <v>0.13663333333333333</v>
      </c>
      <c r="E5" s="3">
        <f t="shared" si="0"/>
        <v>103993.65698950963</v>
      </c>
      <c r="G5">
        <f t="shared" si="1"/>
        <v>1.5452348370488127</v>
      </c>
      <c r="I5" s="1" t="s">
        <v>27</v>
      </c>
      <c r="J5" t="s">
        <v>5</v>
      </c>
      <c r="K5" s="3">
        <f>AVERAGE(G8:G9)</f>
        <v>1.5513242809390606</v>
      </c>
      <c r="L5">
        <f>STDEV(G8:G9)</f>
        <v>9.3102473898603391E-2</v>
      </c>
    </row>
    <row r="6" spans="1:12" x14ac:dyDescent="0.3">
      <c r="A6" s="13" t="s">
        <v>14</v>
      </c>
      <c r="B6" s="1">
        <v>5</v>
      </c>
      <c r="C6" s="11">
        <f>(AVERAGE('Raw Data'!D16:F16))-AVERAGE('Raw Data'!$L$16:$N$16)</f>
        <v>11048</v>
      </c>
      <c r="D6" s="2">
        <f>AVERAGE('Raw Data'!D6:F6)</f>
        <v>0.15823333333333334</v>
      </c>
      <c r="E6" s="3">
        <f t="shared" si="0"/>
        <v>69820.939540762585</v>
      </c>
      <c r="F6">
        <f>AVERAGE(E6:E7)</f>
        <v>62754.066834002821</v>
      </c>
      <c r="G6">
        <f t="shared" si="1"/>
        <v>1.0374646998398054</v>
      </c>
      <c r="I6" s="1" t="s">
        <v>24</v>
      </c>
      <c r="J6" t="s">
        <v>9</v>
      </c>
      <c r="K6" s="3">
        <f>AVERAGE(G10:G11)</f>
        <v>1</v>
      </c>
      <c r="L6">
        <f>STDEV(G10:G11)</f>
        <v>2.7064510813239122E-2</v>
      </c>
    </row>
    <row r="7" spans="1:12" x14ac:dyDescent="0.3">
      <c r="A7" s="13"/>
      <c r="B7" s="1">
        <v>6</v>
      </c>
      <c r="C7" s="11">
        <f>(AVERAGE('Raw Data'!D17:F17))-AVERAGE('Raw Data'!$L$16:$N$16)</f>
        <v>9103</v>
      </c>
      <c r="D7" s="2">
        <f>AVERAGE('Raw Data'!D7:F7)</f>
        <v>0.16346666666666668</v>
      </c>
      <c r="E7" s="3">
        <f t="shared" si="0"/>
        <v>55687.194127243063</v>
      </c>
      <c r="G7">
        <f t="shared" si="1"/>
        <v>0.82745231616959403</v>
      </c>
      <c r="I7" s="1" t="s">
        <v>25</v>
      </c>
      <c r="J7" t="s">
        <v>9</v>
      </c>
      <c r="K7" s="3">
        <f>AVERAGE(G12:G13)</f>
        <v>0.8220302656880133</v>
      </c>
      <c r="L7">
        <f>STDEV(G12:G13)</f>
        <v>1.5504651337016203E-2</v>
      </c>
    </row>
    <row r="8" spans="1:12" x14ac:dyDescent="0.3">
      <c r="A8" s="13" t="s">
        <v>15</v>
      </c>
      <c r="B8" s="1">
        <v>7</v>
      </c>
      <c r="C8" s="11">
        <f>(AVERAGE('Raw Data'!D18:F18))-AVERAGE('Raw Data'!$L$16:$N$16)</f>
        <v>6907.3333333333321</v>
      </c>
      <c r="D8" s="2">
        <f>AVERAGE('Raw Data'!D8:F8)</f>
        <v>6.3466666666666657E-2</v>
      </c>
      <c r="E8" s="3">
        <f t="shared" si="0"/>
        <v>108834.03361344537</v>
      </c>
      <c r="F8">
        <f>AVERAGE(E8:E9)</f>
        <v>104403.47401148974</v>
      </c>
      <c r="G8">
        <f t="shared" si="1"/>
        <v>1.6171576715780065</v>
      </c>
      <c r="I8" s="1" t="s">
        <v>26</v>
      </c>
      <c r="J8" t="s">
        <v>9</v>
      </c>
      <c r="K8" s="3">
        <f>AVERAGE(G14:G15)</f>
        <v>1.0817891677479432</v>
      </c>
      <c r="L8">
        <f>STDEV(G14:G15)</f>
        <v>4.7258741126021539E-3</v>
      </c>
    </row>
    <row r="9" spans="1:12" x14ac:dyDescent="0.3">
      <c r="A9" s="13"/>
      <c r="B9" s="1">
        <v>8</v>
      </c>
      <c r="C9" s="11">
        <f>(AVERAGE('Raw Data'!D19:F19))-AVERAGE('Raw Data'!$L$16:$N$16)</f>
        <v>6151.6666666666661</v>
      </c>
      <c r="D9" s="2">
        <f>AVERAGE('Raw Data'!D9:F9)</f>
        <v>6.1533333333333329E-2</v>
      </c>
      <c r="E9" s="3">
        <f t="shared" si="0"/>
        <v>99972.914409534133</v>
      </c>
      <c r="G9">
        <f t="shared" si="1"/>
        <v>1.4854908903001145</v>
      </c>
      <c r="I9" s="1" t="s">
        <v>27</v>
      </c>
      <c r="J9" t="s">
        <v>9</v>
      </c>
      <c r="K9" s="3">
        <f>AVERAGE(G16:G17)</f>
        <v>0.68546995190866444</v>
      </c>
      <c r="L9">
        <f>STDEV(G16:G17)</f>
        <v>5.2351175725066194E-2</v>
      </c>
    </row>
    <row r="10" spans="1:12" ht="14.4" customHeight="1" x14ac:dyDescent="0.3">
      <c r="A10" s="13" t="s">
        <v>16</v>
      </c>
      <c r="B10" s="1">
        <v>9</v>
      </c>
      <c r="C10" s="11">
        <f>(AVERAGE('Raw Data'!H12:J12))-AVERAGE('Raw Data'!$L$16:$N$16)</f>
        <v>105226.33333333334</v>
      </c>
      <c r="D10" s="2">
        <f>AVERAGE('Raw Data'!H2:J2)</f>
        <v>0.25396666666666667</v>
      </c>
      <c r="E10" s="3">
        <f t="shared" si="0"/>
        <v>414331.27707048174</v>
      </c>
      <c r="F10">
        <f>AVERAGE(E10:E11)</f>
        <v>422415.2485196403</v>
      </c>
      <c r="G10">
        <f>E10/$F$10</f>
        <v>0.98086250087446192</v>
      </c>
      <c r="I10" s="1" t="s">
        <v>28</v>
      </c>
      <c r="J10" t="s">
        <v>5</v>
      </c>
      <c r="K10" s="3">
        <f>AVERAGE(G18:G19)</f>
        <v>0.98367169542100352</v>
      </c>
      <c r="L10">
        <f>STDEV(G18:G19)</f>
        <v>2.2404563460598392E-2</v>
      </c>
    </row>
    <row r="11" spans="1:12" x14ac:dyDescent="0.3">
      <c r="A11" s="13"/>
      <c r="B11" s="1">
        <v>10</v>
      </c>
      <c r="C11" s="11">
        <f>(AVERAGE('Raw Data'!H13:J13))-AVERAGE('Raw Data'!$L$16:$N$16)</f>
        <v>91983.333333333343</v>
      </c>
      <c r="D11" s="2">
        <f>AVERAGE('Raw Data'!H3:J3)</f>
        <v>0.21366666666666667</v>
      </c>
      <c r="E11" s="3">
        <f t="shared" si="0"/>
        <v>430499.2199687988</v>
      </c>
      <c r="G11">
        <f t="shared" ref="G11:G17" si="2">E11/$F$10</f>
        <v>1.019137499125538</v>
      </c>
      <c r="I11" s="1" t="s">
        <v>29</v>
      </c>
      <c r="J11" t="s">
        <v>5</v>
      </c>
      <c r="K11" s="3">
        <f>AVERAGE(G20:G21)</f>
        <v>0.83234380268352937</v>
      </c>
      <c r="L11">
        <f>STDEV(G20:G21)</f>
        <v>4.5760769593736032E-2</v>
      </c>
    </row>
    <row r="12" spans="1:12" ht="14.4" customHeight="1" x14ac:dyDescent="0.3">
      <c r="A12" s="13" t="s">
        <v>17</v>
      </c>
      <c r="B12" s="1">
        <v>11</v>
      </c>
      <c r="C12" s="11">
        <f>(AVERAGE('Raw Data'!H14:J14))-AVERAGE('Raw Data'!$L$16:$N$16)</f>
        <v>50950.666666666664</v>
      </c>
      <c r="D12" s="2">
        <f>AVERAGE('Raw Data'!H4:J4)</f>
        <v>0.14480000000000001</v>
      </c>
      <c r="E12" s="3">
        <f t="shared" si="0"/>
        <v>351869.24493554322</v>
      </c>
      <c r="F12">
        <f>AVERAGE(E12:E13)</f>
        <v>347238.11897126806</v>
      </c>
      <c r="G12">
        <f t="shared" si="2"/>
        <v>0.83299370978835052</v>
      </c>
      <c r="K12" s="3"/>
    </row>
    <row r="13" spans="1:12" x14ac:dyDescent="0.3">
      <c r="A13" s="13"/>
      <c r="B13" s="1">
        <v>12</v>
      </c>
      <c r="C13" s="11">
        <f>(AVERAGE('Raw Data'!H15:J15))-AVERAGE('Raw Data'!$L$16:$N$16)</f>
        <v>40827.333333333328</v>
      </c>
      <c r="D13" s="2">
        <f>AVERAGE('Raw Data'!H5:J5)</f>
        <v>0.11916666666666666</v>
      </c>
      <c r="E13" s="3">
        <f t="shared" si="0"/>
        <v>342606.99300699297</v>
      </c>
      <c r="G13">
        <f t="shared" si="2"/>
        <v>0.81106682158767607</v>
      </c>
      <c r="K13" s="3"/>
    </row>
    <row r="14" spans="1:12" x14ac:dyDescent="0.3">
      <c r="A14" s="13" t="s">
        <v>18</v>
      </c>
      <c r="B14" s="1">
        <v>13</v>
      </c>
      <c r="C14" s="11">
        <f>(AVERAGE('Raw Data'!H16:J16))-AVERAGE('Raw Data'!$L$16:$N$16)</f>
        <v>81468</v>
      </c>
      <c r="D14" s="2">
        <f>AVERAGE('Raw Data'!H6:J6)</f>
        <v>0.17883333333333332</v>
      </c>
      <c r="E14" s="3">
        <f t="shared" si="0"/>
        <v>455552.65610438026</v>
      </c>
      <c r="F14">
        <f>AVERAGE(E14:E15)</f>
        <v>456964.24014010222</v>
      </c>
      <c r="G14">
        <f t="shared" si="2"/>
        <v>1.0784474701158882</v>
      </c>
    </row>
    <row r="15" spans="1:12" x14ac:dyDescent="0.3">
      <c r="A15" s="13"/>
      <c r="B15" s="1">
        <v>14</v>
      </c>
      <c r="C15" s="11">
        <f>(AVERAGE('Raw Data'!H17:J17))-AVERAGE('Raw Data'!$L$16:$N$16)</f>
        <v>69520.333333333343</v>
      </c>
      <c r="D15" s="2">
        <f>AVERAGE('Raw Data'!H7:J7)</f>
        <v>0.15166666666666667</v>
      </c>
      <c r="E15" s="3">
        <f t="shared" si="0"/>
        <v>458375.82417582424</v>
      </c>
      <c r="G15">
        <f t="shared" si="2"/>
        <v>1.085130865379998</v>
      </c>
    </row>
    <row r="16" spans="1:12" x14ac:dyDescent="0.3">
      <c r="A16" s="13" t="s">
        <v>19</v>
      </c>
      <c r="B16" s="1">
        <v>15</v>
      </c>
      <c r="C16" s="11">
        <f>(AVERAGE('Raw Data'!H18:J18))-AVERAGE('Raw Data'!$L$16:$N$16)</f>
        <v>20895.333333333336</v>
      </c>
      <c r="D16" s="2">
        <f>AVERAGE('Raw Data'!H8:J8)</f>
        <v>6.8466666666666676E-2</v>
      </c>
      <c r="E16" s="3">
        <f t="shared" si="0"/>
        <v>305189.87341772154</v>
      </c>
      <c r="F16">
        <f>AVERAGE(E16:E17)</f>
        <v>289552.96008824441</v>
      </c>
      <c r="G16">
        <f t="shared" si="2"/>
        <v>0.72248782326694738</v>
      </c>
    </row>
    <row r="17" spans="1:7" x14ac:dyDescent="0.3">
      <c r="A17" s="13"/>
      <c r="B17" s="1">
        <v>16</v>
      </c>
      <c r="C17" s="11">
        <f>(AVERAGE('Raw Data'!H19:J19))-AVERAGE('Raw Data'!$L$16:$N$16)</f>
        <v>17183.666666666668</v>
      </c>
      <c r="D17" s="2">
        <f>AVERAGE('Raw Data'!H9:J9)</f>
        <v>6.2733333333333335E-2</v>
      </c>
      <c r="E17" s="3">
        <f t="shared" si="0"/>
        <v>273916.04675876728</v>
      </c>
      <c r="G17">
        <f t="shared" si="2"/>
        <v>0.64845208055038162</v>
      </c>
    </row>
    <row r="18" spans="1:7" x14ac:dyDescent="0.3">
      <c r="A18" s="13" t="s">
        <v>20</v>
      </c>
      <c r="B18" s="1">
        <v>1</v>
      </c>
      <c r="C18" s="11">
        <f>(AVERAGE('Raw Data'!L12:N12))-AVERAGE('Raw Data'!$L$16:$N$16)</f>
        <v>13946.666666666666</v>
      </c>
      <c r="D18">
        <f>AVERAGE('Raw Data'!L2:N2)</f>
        <v>0.20733333333333334</v>
      </c>
      <c r="E18" s="3">
        <f t="shared" si="0"/>
        <v>67266.881028938908</v>
      </c>
      <c r="F18">
        <f>AVERAGE(E18:E19)</f>
        <v>66200.692885795841</v>
      </c>
      <c r="G18">
        <f>E18/$F$2</f>
        <v>0.99951411417351699</v>
      </c>
    </row>
    <row r="19" spans="1:7" x14ac:dyDescent="0.3">
      <c r="A19" s="13"/>
      <c r="B19" s="1">
        <v>2</v>
      </c>
      <c r="C19" s="11">
        <f>(AVERAGE('Raw Data'!L13:N13))-AVERAGE('Raw Data'!$L$16:$N$16)</f>
        <v>13962.666666666666</v>
      </c>
      <c r="D19">
        <f>AVERAGE('Raw Data'!L3:N3)</f>
        <v>0.21436666666666668</v>
      </c>
      <c r="E19" s="3">
        <f t="shared" si="0"/>
        <v>65134.504742652767</v>
      </c>
      <c r="G19">
        <f t="shared" ref="G19:G21" si="3">E19/$F$2</f>
        <v>0.96782927666849006</v>
      </c>
    </row>
    <row r="20" spans="1:7" x14ac:dyDescent="0.3">
      <c r="A20" s="13" t="s">
        <v>21</v>
      </c>
      <c r="B20" s="1">
        <v>3</v>
      </c>
      <c r="C20" s="11">
        <f>(AVERAGE('Raw Data'!L14:N14))-AVERAGE('Raw Data'!$L$16:$N$16)</f>
        <v>10593.666666666666</v>
      </c>
      <c r="D20">
        <f>AVERAGE('Raw Data'!L4:N4)</f>
        <v>0.19676666666666667</v>
      </c>
      <c r="E20" s="3">
        <f t="shared" si="0"/>
        <v>53838.726071489065</v>
      </c>
      <c r="F20">
        <f>AVERAGE(E20:E21)</f>
        <v>56016.389119811647</v>
      </c>
      <c r="G20">
        <f t="shared" si="3"/>
        <v>0.79998605219148344</v>
      </c>
    </row>
    <row r="21" spans="1:7" x14ac:dyDescent="0.3">
      <c r="A21" s="13"/>
      <c r="B21" s="1">
        <v>4</v>
      </c>
      <c r="C21" s="11">
        <f>(AVERAGE('Raw Data'!L15:N15))-AVERAGE('Raw Data'!$L$16:$N$16)</f>
        <v>11675.666666666666</v>
      </c>
      <c r="D21">
        <f>AVERAGE('Raw Data'!L5:N5)</f>
        <v>0.20063333333333336</v>
      </c>
      <c r="E21" s="3">
        <f t="shared" si="0"/>
        <v>58194.052168134229</v>
      </c>
      <c r="G21">
        <f t="shared" si="3"/>
        <v>0.86470155317557529</v>
      </c>
    </row>
  </sheetData>
  <mergeCells count="10">
    <mergeCell ref="A2:A3"/>
    <mergeCell ref="A4:A5"/>
    <mergeCell ref="A6:A7"/>
    <mergeCell ref="A8:A9"/>
    <mergeCell ref="A10:A11"/>
    <mergeCell ref="A16:A17"/>
    <mergeCell ref="A14:A15"/>
    <mergeCell ref="A18:A19"/>
    <mergeCell ref="A20:A21"/>
    <mergeCell ref="A12:A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53058-0802-4CF3-897D-CDC7CCAAAD60}">
  <dimension ref="A1:M31"/>
  <sheetViews>
    <sheetView zoomScale="85" zoomScaleNormal="85" workbookViewId="0">
      <selection activeCell="F9" sqref="F9"/>
    </sheetView>
  </sheetViews>
  <sheetFormatPr defaultRowHeight="14.4" x14ac:dyDescent="0.3"/>
  <cols>
    <col min="1" max="1" width="17.6640625" bestFit="1" customWidth="1"/>
    <col min="3" max="3" width="10.6640625" style="11" customWidth="1"/>
    <col min="4" max="4" width="9.5546875" bestFit="1" customWidth="1"/>
    <col min="5" max="5" width="10.6640625" bestFit="1" customWidth="1"/>
    <col min="6" max="6" width="9.5546875" style="10" customWidth="1"/>
    <col min="8" max="8" width="15.77734375" bestFit="1" customWidth="1"/>
    <col min="10" max="10" width="10.77734375" bestFit="1" customWidth="1"/>
    <col min="11" max="11" width="16.5546875" bestFit="1" customWidth="1"/>
  </cols>
  <sheetData>
    <row r="1" spans="1:13" x14ac:dyDescent="0.3">
      <c r="A1" t="s">
        <v>4</v>
      </c>
      <c r="B1" t="s">
        <v>3</v>
      </c>
      <c r="C1" s="11" t="s">
        <v>6</v>
      </c>
      <c r="D1" s="1" t="s">
        <v>22</v>
      </c>
      <c r="E1" t="s">
        <v>32</v>
      </c>
      <c r="F1" s="11" t="s">
        <v>31</v>
      </c>
      <c r="G1" s="1" t="s">
        <v>8</v>
      </c>
      <c r="H1" t="s">
        <v>23</v>
      </c>
      <c r="J1" t="s">
        <v>11</v>
      </c>
      <c r="L1" t="s">
        <v>8</v>
      </c>
      <c r="M1" t="s">
        <v>10</v>
      </c>
    </row>
    <row r="2" spans="1:13" x14ac:dyDescent="0.3">
      <c r="A2" s="13" t="s">
        <v>12</v>
      </c>
      <c r="B2" s="1">
        <v>1</v>
      </c>
      <c r="C2" s="11">
        <f>(AVERAGE('Raw Data'!D12:F12))</f>
        <v>18931.333333333332</v>
      </c>
      <c r="D2" s="2">
        <f>AVERAGE('Raw Data'!D2:F2)</f>
        <v>0.21440000000000001</v>
      </c>
      <c r="E2" s="3">
        <f>C2/D2</f>
        <v>88299.129353233817</v>
      </c>
      <c r="F2" s="12">
        <f>E2-$E$24</f>
        <v>51839.719678604764</v>
      </c>
      <c r="G2" s="3">
        <f>AVERAGE(E2:E3)</f>
        <v>84704.949292001518</v>
      </c>
      <c r="H2">
        <f t="shared" ref="H2:H9" si="0">E2/$G$2</f>
        <v>1.0424317597882287</v>
      </c>
      <c r="J2" s="1" t="s">
        <v>24</v>
      </c>
      <c r="K2" t="s">
        <v>5</v>
      </c>
      <c r="L2" s="3">
        <f>AVERAGE(H2:H3)</f>
        <v>1</v>
      </c>
      <c r="M2">
        <f>STDEV(H2:H3)</f>
        <v>6.0007570167870221E-2</v>
      </c>
    </row>
    <row r="3" spans="1:13" x14ac:dyDescent="0.3">
      <c r="A3" s="13"/>
      <c r="B3" s="1">
        <v>2</v>
      </c>
      <c r="C3" s="11">
        <f>(AVERAGE('Raw Data'!D13:F13))</f>
        <v>17574</v>
      </c>
      <c r="D3" s="2">
        <f>AVERAGE('Raw Data'!D3:F3)</f>
        <v>0.21666666666666667</v>
      </c>
      <c r="E3" s="3">
        <f t="shared" ref="E3:E23" si="1">C3/D3</f>
        <v>81110.769230769234</v>
      </c>
      <c r="F3" s="12">
        <f t="shared" ref="F3:F21" si="2">E3-$E$24</f>
        <v>44651.359556140182</v>
      </c>
      <c r="H3">
        <f t="shared" si="0"/>
        <v>0.95756824021177145</v>
      </c>
      <c r="J3" s="1" t="s">
        <v>25</v>
      </c>
      <c r="K3" t="s">
        <v>5</v>
      </c>
      <c r="L3" s="3">
        <f>AVERAGE(H4:H5)</f>
        <v>1.6235888256935391</v>
      </c>
      <c r="M3">
        <f>STDEV(H4:H5)</f>
        <v>0.10145805433576723</v>
      </c>
    </row>
    <row r="4" spans="1:13" x14ac:dyDescent="0.3">
      <c r="A4" s="13" t="s">
        <v>13</v>
      </c>
      <c r="B4" s="1">
        <v>3</v>
      </c>
      <c r="C4" s="11">
        <f>(AVERAGE('Raw Data'!D14:F14))</f>
        <v>18587</v>
      </c>
      <c r="D4" s="2">
        <f>AVERAGE('Raw Data'!D4:F4)</f>
        <v>0.12943333333333332</v>
      </c>
      <c r="E4" s="3">
        <f t="shared" si="1"/>
        <v>143602.88436775689</v>
      </c>
      <c r="F4" s="12">
        <f t="shared" si="2"/>
        <v>107143.47469312785</v>
      </c>
      <c r="G4">
        <f>AVERAGE(E4:E5)</f>
        <v>137526.0091514315</v>
      </c>
      <c r="H4">
        <f t="shared" si="0"/>
        <v>1.6953305039203532</v>
      </c>
      <c r="J4" s="1" t="s">
        <v>26</v>
      </c>
      <c r="K4" t="s">
        <v>5</v>
      </c>
      <c r="L4" s="3">
        <f>AVERAGE(H6:H7)</f>
        <v>1.0162591046148672</v>
      </c>
      <c r="M4">
        <f>STDEV(H6:H7)</f>
        <v>0.12432278512426372</v>
      </c>
    </row>
    <row r="5" spans="1:13" x14ac:dyDescent="0.3">
      <c r="A5" s="13"/>
      <c r="B5" s="1">
        <v>4</v>
      </c>
      <c r="C5" s="11">
        <f>(AVERAGE('Raw Data'!D15:F15))</f>
        <v>17960.333333333332</v>
      </c>
      <c r="D5" s="2">
        <f>AVERAGE('Raw Data'!D5:F5)</f>
        <v>0.13663333333333333</v>
      </c>
      <c r="E5" s="3">
        <f t="shared" si="1"/>
        <v>131449.13393510613</v>
      </c>
      <c r="F5" s="12">
        <f t="shared" si="2"/>
        <v>94989.724260477087</v>
      </c>
      <c r="H5">
        <f t="shared" si="0"/>
        <v>1.5518471474667248</v>
      </c>
      <c r="J5" s="1" t="s">
        <v>27</v>
      </c>
      <c r="K5" t="s">
        <v>5</v>
      </c>
      <c r="L5" s="3">
        <f>AVERAGE(H8:H9)</f>
        <v>1.9413171287487132</v>
      </c>
      <c r="M5">
        <f>STDEV(H8:H9)</f>
        <v>5.8468679481470498E-2</v>
      </c>
    </row>
    <row r="6" spans="1:13" x14ac:dyDescent="0.3">
      <c r="A6" s="13" t="s">
        <v>14</v>
      </c>
      <c r="B6" s="1">
        <v>5</v>
      </c>
      <c r="C6" s="11">
        <f>(AVERAGE('Raw Data'!D16:F16))</f>
        <v>14799.333333333334</v>
      </c>
      <c r="D6" s="2">
        <f>AVERAGE('Raw Data'!D6:F6)</f>
        <v>0.15823333333333334</v>
      </c>
      <c r="E6" s="3">
        <f t="shared" si="1"/>
        <v>93528.544343796078</v>
      </c>
      <c r="F6" s="12">
        <f t="shared" si="2"/>
        <v>57069.134669167026</v>
      </c>
      <c r="G6">
        <f>AVERAGE(E6:E7)</f>
        <v>86082.17592393719</v>
      </c>
      <c r="H6">
        <f t="shared" si="0"/>
        <v>1.1041685890322321</v>
      </c>
      <c r="J6" s="1" t="s">
        <v>24</v>
      </c>
      <c r="K6" t="s">
        <v>9</v>
      </c>
      <c r="L6" s="3">
        <f>AVERAGE(H10:H11)</f>
        <v>1</v>
      </c>
      <c r="M6">
        <f>STDEV(H10:H11)</f>
        <v>3.0558776489349862E-2</v>
      </c>
    </row>
    <row r="7" spans="1:13" x14ac:dyDescent="0.3">
      <c r="A7" s="13"/>
      <c r="B7" s="1">
        <v>6</v>
      </c>
      <c r="C7" s="11">
        <f>(AVERAGE('Raw Data'!D17:F17))</f>
        <v>12854.333333333334</v>
      </c>
      <c r="D7" s="2">
        <f>AVERAGE('Raw Data'!D7:F7)</f>
        <v>0.16346666666666668</v>
      </c>
      <c r="E7" s="3">
        <f t="shared" si="1"/>
        <v>78635.807504078301</v>
      </c>
      <c r="F7" s="12">
        <f t="shared" si="2"/>
        <v>42176.397829449248</v>
      </c>
      <c r="H7">
        <f t="shared" si="0"/>
        <v>0.92834962019750233</v>
      </c>
      <c r="J7" s="1" t="s">
        <v>25</v>
      </c>
      <c r="K7" t="s">
        <v>9</v>
      </c>
      <c r="L7" s="3">
        <f>AVERAGE(H12:H13)</f>
        <v>0.85715755636946778</v>
      </c>
      <c r="M7">
        <f>STDEV(H12:H13)</f>
        <v>5.9485071939843325E-3</v>
      </c>
    </row>
    <row r="8" spans="1:13" x14ac:dyDescent="0.3">
      <c r="A8" s="13" t="s">
        <v>15</v>
      </c>
      <c r="B8" s="1">
        <v>7</v>
      </c>
      <c r="C8" s="11">
        <f>(AVERAGE('Raw Data'!D18:F18))</f>
        <v>10658.666666666666</v>
      </c>
      <c r="D8" s="2">
        <f>AVERAGE('Raw Data'!D8:F8)</f>
        <v>6.3466666666666657E-2</v>
      </c>
      <c r="E8" s="3">
        <f t="shared" si="1"/>
        <v>167941.17647058825</v>
      </c>
      <c r="F8" s="12">
        <f t="shared" si="2"/>
        <v>131481.76679595921</v>
      </c>
      <c r="G8" s="3">
        <f>AVERAGE(E8:E9)</f>
        <v>164439.16895035372</v>
      </c>
      <c r="H8">
        <f t="shared" si="0"/>
        <v>1.9826607284970836</v>
      </c>
      <c r="J8" s="1" t="s">
        <v>26</v>
      </c>
      <c r="K8" t="s">
        <v>9</v>
      </c>
      <c r="L8" s="3">
        <f>AVERAGE(H14:H15)</f>
        <v>1.0940318644768983</v>
      </c>
      <c r="M8">
        <f>STDEV(H14:H15)</f>
        <v>1.0609576539026198E-2</v>
      </c>
    </row>
    <row r="9" spans="1:13" x14ac:dyDescent="0.3">
      <c r="A9" s="13"/>
      <c r="B9" s="1">
        <v>8</v>
      </c>
      <c r="C9" s="11">
        <f>(AVERAGE('Raw Data'!D19:F19))</f>
        <v>9903</v>
      </c>
      <c r="D9" s="2">
        <f>AVERAGE('Raw Data'!D9:F9)</f>
        <v>6.1533333333333329E-2</v>
      </c>
      <c r="E9" s="3">
        <f t="shared" si="1"/>
        <v>160937.16143011919</v>
      </c>
      <c r="F9" s="12">
        <f t="shared" si="2"/>
        <v>124477.75175549014</v>
      </c>
      <c r="H9">
        <f t="shared" si="0"/>
        <v>1.8999735290003426</v>
      </c>
      <c r="J9" s="1" t="s">
        <v>27</v>
      </c>
      <c r="K9" t="s">
        <v>9</v>
      </c>
      <c r="L9" s="3">
        <f>AVERAGE(H16:H17)</f>
        <v>0.7908430842773253</v>
      </c>
      <c r="M9">
        <f>STDEV(H16:H17)</f>
        <v>4.2348437161537265E-2</v>
      </c>
    </row>
    <row r="10" spans="1:13" ht="14.4" customHeight="1" x14ac:dyDescent="0.3">
      <c r="A10" s="13" t="s">
        <v>16</v>
      </c>
      <c r="B10" s="1">
        <v>9</v>
      </c>
      <c r="C10" s="11">
        <f>(AVERAGE('Raw Data'!H12:J12))</f>
        <v>108977.66666666667</v>
      </c>
      <c r="D10" s="2">
        <f>AVERAGE('Raw Data'!H2:J2)</f>
        <v>0.25396666666666667</v>
      </c>
      <c r="E10" s="3">
        <f t="shared" si="1"/>
        <v>429102.24438902742</v>
      </c>
      <c r="F10" s="12">
        <f t="shared" si="2"/>
        <v>392642.83471439837</v>
      </c>
      <c r="G10">
        <f>AVERAGE(E10:E11)</f>
        <v>438579.20331775863</v>
      </c>
      <c r="H10">
        <f t="shared" ref="H10:H17" si="3">E10/$G$10</f>
        <v>0.97839168191961678</v>
      </c>
      <c r="J10" s="1" t="s">
        <v>28</v>
      </c>
      <c r="K10" t="s">
        <v>5</v>
      </c>
      <c r="L10" s="3">
        <f>AVERAGE(H18:H19)</f>
        <v>0.99164361718028093</v>
      </c>
      <c r="M10">
        <f>STDEV(H18:H19)</f>
        <v>2.275642713925705E-2</v>
      </c>
    </row>
    <row r="11" spans="1:13" x14ac:dyDescent="0.3">
      <c r="A11" s="13"/>
      <c r="B11" s="1">
        <v>10</v>
      </c>
      <c r="C11" s="11">
        <f>(AVERAGE('Raw Data'!H13:J13))</f>
        <v>95734.666666666672</v>
      </c>
      <c r="D11" s="2">
        <f>AVERAGE('Raw Data'!H3:J3)</f>
        <v>0.21366666666666667</v>
      </c>
      <c r="E11" s="3">
        <f t="shared" si="1"/>
        <v>448056.1622464899</v>
      </c>
      <c r="F11" s="12">
        <f t="shared" si="2"/>
        <v>411596.75257186085</v>
      </c>
      <c r="H11">
        <f t="shared" si="3"/>
        <v>1.0216083180803834</v>
      </c>
      <c r="J11" s="1" t="s">
        <v>29</v>
      </c>
      <c r="K11" t="s">
        <v>5</v>
      </c>
      <c r="L11" s="3">
        <f>AVERAGE(H20:H21)</f>
        <v>0.88421703692899767</v>
      </c>
      <c r="M11">
        <f>STDEV(H20:H21)</f>
        <v>3.329052773980945E-2</v>
      </c>
    </row>
    <row r="12" spans="1:13" ht="14.4" customHeight="1" x14ac:dyDescent="0.3">
      <c r="A12" s="13" t="s">
        <v>17</v>
      </c>
      <c r="B12" s="1">
        <v>11</v>
      </c>
      <c r="C12" s="11">
        <f>(AVERAGE('Raw Data'!H14:J14))</f>
        <v>54702</v>
      </c>
      <c r="D12" s="2">
        <f>AVERAGE('Raw Data'!H4:J4)</f>
        <v>0.14480000000000001</v>
      </c>
      <c r="E12" s="3">
        <f t="shared" si="1"/>
        <v>377776.24309392262</v>
      </c>
      <c r="F12" s="12">
        <f t="shared" si="2"/>
        <v>341316.83341929357</v>
      </c>
      <c r="G12">
        <f>AVERAGE(E12:E13)</f>
        <v>375931.47819031798</v>
      </c>
      <c r="H12">
        <f t="shared" si="3"/>
        <v>0.861363786144271</v>
      </c>
      <c r="L12" s="3"/>
    </row>
    <row r="13" spans="1:13" x14ac:dyDescent="0.3">
      <c r="A13" s="13"/>
      <c r="B13" s="1">
        <v>12</v>
      </c>
      <c r="C13" s="11">
        <f>(AVERAGE('Raw Data'!H15:J15))</f>
        <v>44578.666666666664</v>
      </c>
      <c r="D13" s="2">
        <f>AVERAGE('Raw Data'!H5:J5)</f>
        <v>0.11916666666666666</v>
      </c>
      <c r="E13" s="3">
        <f t="shared" si="1"/>
        <v>374086.71328671329</v>
      </c>
      <c r="F13" s="12">
        <f t="shared" si="2"/>
        <v>337627.30361208424</v>
      </c>
      <c r="H13">
        <f t="shared" si="3"/>
        <v>0.85295132659466444</v>
      </c>
      <c r="L13" s="3"/>
    </row>
    <row r="14" spans="1:13" x14ac:dyDescent="0.3">
      <c r="A14" s="13" t="s">
        <v>18</v>
      </c>
      <c r="B14" s="1">
        <v>13</v>
      </c>
      <c r="C14" s="11">
        <f>(AVERAGE('Raw Data'!H16:J16))</f>
        <v>85219.333333333328</v>
      </c>
      <c r="D14" s="2">
        <f>AVERAGE('Raw Data'!H6:J6)</f>
        <v>0.17883333333333332</v>
      </c>
      <c r="E14" s="3">
        <f t="shared" si="1"/>
        <v>476529.35694315005</v>
      </c>
      <c r="F14" s="12">
        <f t="shared" si="2"/>
        <v>440069.94726852101</v>
      </c>
      <c r="G14">
        <f>AVERAGE(E14:E15)</f>
        <v>479819.6235265201</v>
      </c>
      <c r="H14">
        <f t="shared" si="3"/>
        <v>1.086529760960635</v>
      </c>
    </row>
    <row r="15" spans="1:13" x14ac:dyDescent="0.3">
      <c r="A15" s="13"/>
      <c r="B15" s="1">
        <v>14</v>
      </c>
      <c r="C15" s="11">
        <f>(AVERAGE('Raw Data'!H17:J17))</f>
        <v>73271.666666666672</v>
      </c>
      <c r="D15" s="2">
        <f>AVERAGE('Raw Data'!H7:J7)</f>
        <v>0.15166666666666667</v>
      </c>
      <c r="E15" s="3">
        <f t="shared" si="1"/>
        <v>483109.89010989014</v>
      </c>
      <c r="F15" s="12">
        <f t="shared" si="2"/>
        <v>446650.4804352611</v>
      </c>
      <c r="H15">
        <f t="shared" si="3"/>
        <v>1.1015339679931613</v>
      </c>
    </row>
    <row r="16" spans="1:13" x14ac:dyDescent="0.3">
      <c r="A16" s="13" t="s">
        <v>19</v>
      </c>
      <c r="B16" s="1">
        <v>15</v>
      </c>
      <c r="C16" s="11">
        <f>(AVERAGE('Raw Data'!H18:J18))</f>
        <v>24646.666666666668</v>
      </c>
      <c r="D16" s="2">
        <f>AVERAGE('Raw Data'!H8:J8)</f>
        <v>6.8466666666666676E-2</v>
      </c>
      <c r="E16" s="3">
        <f t="shared" si="1"/>
        <v>359980.52580331056</v>
      </c>
      <c r="F16" s="12">
        <f t="shared" si="2"/>
        <v>323521.11612868152</v>
      </c>
      <c r="G16">
        <f>AVERAGE(E16:E17)</f>
        <v>346847.32985170837</v>
      </c>
      <c r="H16">
        <f t="shared" si="3"/>
        <v>0.82078795136690075</v>
      </c>
    </row>
    <row r="17" spans="1:9" x14ac:dyDescent="0.3">
      <c r="A17" s="13"/>
      <c r="B17" s="1">
        <v>16</v>
      </c>
      <c r="C17" s="11">
        <f>(AVERAGE('Raw Data'!H19:J19))</f>
        <v>20935</v>
      </c>
      <c r="D17" s="2">
        <f>AVERAGE('Raw Data'!H9:J9)</f>
        <v>6.2733333333333335E-2</v>
      </c>
      <c r="E17" s="3">
        <f t="shared" si="1"/>
        <v>333714.13390010624</v>
      </c>
      <c r="F17" s="12">
        <f t="shared" si="2"/>
        <v>297254.7242254772</v>
      </c>
      <c r="H17">
        <f t="shared" si="3"/>
        <v>0.76089821718774997</v>
      </c>
    </row>
    <row r="18" spans="1:9" x14ac:dyDescent="0.3">
      <c r="A18" s="13" t="s">
        <v>20</v>
      </c>
      <c r="B18" s="1">
        <v>1</v>
      </c>
      <c r="C18" s="11">
        <f>(AVERAGE('Raw Data'!L12:N12))</f>
        <v>17698</v>
      </c>
      <c r="D18">
        <f>AVERAGE('Raw Data'!L2:N2)</f>
        <v>0.20733333333333334</v>
      </c>
      <c r="E18" s="3">
        <f t="shared" si="1"/>
        <v>85360.128617363342</v>
      </c>
      <c r="F18" s="12">
        <f t="shared" si="2"/>
        <v>48900.718942734289</v>
      </c>
      <c r="G18">
        <f>AVERAGE(E18:E19)</f>
        <v>83997.122308992664</v>
      </c>
      <c r="H18">
        <f>E18/$G$2</f>
        <v>1.0077348411260272</v>
      </c>
    </row>
    <row r="19" spans="1:9" x14ac:dyDescent="0.3">
      <c r="A19" s="13"/>
      <c r="B19" s="1">
        <v>2</v>
      </c>
      <c r="C19" s="11">
        <f>(AVERAGE('Raw Data'!L13:N13))</f>
        <v>17714</v>
      </c>
      <c r="D19">
        <f>AVERAGE('Raw Data'!L3:N3)</f>
        <v>0.21436666666666668</v>
      </c>
      <c r="E19" s="3">
        <f t="shared" si="1"/>
        <v>82634.116000621987</v>
      </c>
      <c r="F19" s="12">
        <f t="shared" si="2"/>
        <v>46174.706325992935</v>
      </c>
      <c r="H19">
        <f>E19/$G$2</f>
        <v>0.97555239323453469</v>
      </c>
    </row>
    <row r="20" spans="1:9" x14ac:dyDescent="0.3">
      <c r="A20" s="13" t="s">
        <v>21</v>
      </c>
      <c r="B20" s="1">
        <v>3</v>
      </c>
      <c r="C20" s="11">
        <f>(AVERAGE('Raw Data'!L14:N14))</f>
        <v>14345</v>
      </c>
      <c r="D20">
        <f>AVERAGE('Raw Data'!L4:N4)</f>
        <v>0.19676666666666667</v>
      </c>
      <c r="E20" s="3">
        <f t="shared" si="1"/>
        <v>72903.608334745048</v>
      </c>
      <c r="F20" s="12">
        <f t="shared" si="2"/>
        <v>36444.198660115995</v>
      </c>
      <c r="G20">
        <f>AVERAGE(E20:E21)</f>
        <v>74897.559276194574</v>
      </c>
      <c r="H20">
        <f>E20/$G$2</f>
        <v>0.86067707901489954</v>
      </c>
    </row>
    <row r="21" spans="1:9" x14ac:dyDescent="0.3">
      <c r="A21" s="13"/>
      <c r="B21" s="1">
        <v>4</v>
      </c>
      <c r="C21" s="11">
        <f>(AVERAGE('Raw Data'!L15:N15))</f>
        <v>15427</v>
      </c>
      <c r="D21">
        <f>AVERAGE('Raw Data'!L5:N5)</f>
        <v>0.20063333333333336</v>
      </c>
      <c r="E21" s="3">
        <f t="shared" si="1"/>
        <v>76891.510217644114</v>
      </c>
      <c r="F21" s="12">
        <f t="shared" si="2"/>
        <v>40432.100543015062</v>
      </c>
      <c r="H21">
        <f>E21/$G$2</f>
        <v>0.9077569948430958</v>
      </c>
    </row>
    <row r="22" spans="1:9" x14ac:dyDescent="0.3">
      <c r="A22" s="14" t="s">
        <v>30</v>
      </c>
      <c r="B22" s="1">
        <v>1</v>
      </c>
      <c r="C22" s="11">
        <v>11420.333333333334</v>
      </c>
      <c r="D22">
        <v>0.29166666666666669</v>
      </c>
      <c r="E22" s="3">
        <f t="shared" si="1"/>
        <v>39155.428571428572</v>
      </c>
      <c r="F22" s="12"/>
      <c r="H22">
        <f>E22/$G$2</f>
        <v>0.46225667919886143</v>
      </c>
    </row>
    <row r="23" spans="1:9" x14ac:dyDescent="0.3">
      <c r="A23" s="14"/>
      <c r="B23" s="1">
        <v>2</v>
      </c>
      <c r="C23" s="11">
        <v>9665.3333333333339</v>
      </c>
      <c r="D23">
        <v>0.28626666666666667</v>
      </c>
      <c r="E23" s="3">
        <f t="shared" si="1"/>
        <v>33763.390777829532</v>
      </c>
      <c r="F23" s="12"/>
    </row>
    <row r="24" spans="1:9" x14ac:dyDescent="0.3">
      <c r="B24" t="s">
        <v>8</v>
      </c>
      <c r="C24" s="11">
        <f>AVERAGE(C22:C23)</f>
        <v>10542.833333333334</v>
      </c>
      <c r="D24">
        <f>AVERAGE(D22:D23)</f>
        <v>0.2889666666666667</v>
      </c>
      <c r="E24" s="3">
        <f>AVERAGE(E22:E23)</f>
        <v>36459.409674629052</v>
      </c>
      <c r="G24" s="3"/>
    </row>
    <row r="26" spans="1:9" x14ac:dyDescent="0.3">
      <c r="G26" t="s">
        <v>33</v>
      </c>
      <c r="H26" t="s">
        <v>37</v>
      </c>
      <c r="I26" t="s">
        <v>38</v>
      </c>
    </row>
    <row r="27" spans="1:9" x14ac:dyDescent="0.3">
      <c r="G27" t="s">
        <v>34</v>
      </c>
      <c r="H27">
        <f>TTEST(E2:E3,E4:E5,2,1)</f>
        <v>2.990039335176228E-2</v>
      </c>
      <c r="I27">
        <f>TTEST(E10:E11,E12:E13,2,1)</f>
        <v>0.11382167641687181</v>
      </c>
    </row>
    <row r="28" spans="1:9" x14ac:dyDescent="0.3">
      <c r="G28" t="s">
        <v>35</v>
      </c>
      <c r="H28">
        <f>TTEST(E2:E3,E6:E7,2,1)</f>
        <v>0.78141240185336402</v>
      </c>
      <c r="I28">
        <f>TTEST(E10:E11,E14:E15,2,1)</f>
        <v>9.4795785355026418E-2</v>
      </c>
    </row>
    <row r="29" spans="1:9" x14ac:dyDescent="0.3">
      <c r="G29" t="s">
        <v>36</v>
      </c>
      <c r="H29">
        <f>TTEST(E2:E3,E8:E9,2,1)</f>
        <v>7.359303970351414E-4</v>
      </c>
      <c r="I29">
        <f>TTEST($E$10:$E$11,E14:E15,2,1)</f>
        <v>9.4795785355026418E-2</v>
      </c>
    </row>
    <row r="30" spans="1:9" x14ac:dyDescent="0.3">
      <c r="G30" t="s">
        <v>39</v>
      </c>
      <c r="H30">
        <f>TTEST(E2:E3,E18:E19,2,1)</f>
        <v>0.80442967347973526</v>
      </c>
      <c r="I30">
        <f>TTEST($E$10:$E$11,E15:E16,2,1)</f>
        <v>0.85018297284479272</v>
      </c>
    </row>
    <row r="31" spans="1:9" x14ac:dyDescent="0.3">
      <c r="G31" t="s">
        <v>40</v>
      </c>
      <c r="H31">
        <f>TTEST(E2:E3,E20:E21,2,1)</f>
        <v>0.32971068766529404</v>
      </c>
      <c r="I31">
        <f>TTEST($E$10:$E$11,E16:E17,2,1)</f>
        <v>0.15384797748909565</v>
      </c>
    </row>
  </sheetData>
  <mergeCells count="11">
    <mergeCell ref="A12:A13"/>
    <mergeCell ref="A2:A3"/>
    <mergeCell ref="A4:A5"/>
    <mergeCell ref="A6:A7"/>
    <mergeCell ref="A8:A9"/>
    <mergeCell ref="A10:A11"/>
    <mergeCell ref="A14:A15"/>
    <mergeCell ref="A16:A17"/>
    <mergeCell ref="A18:A19"/>
    <mergeCell ref="A20:A21"/>
    <mergeCell ref="A22:A2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D5C70-8218-4EB1-9389-38EF87E67559}">
  <dimension ref="A1:M24"/>
  <sheetViews>
    <sheetView tabSelected="1" workbookViewId="0">
      <selection activeCell="F8" sqref="F8"/>
    </sheetView>
  </sheetViews>
  <sheetFormatPr defaultRowHeight="14.4" x14ac:dyDescent="0.3"/>
  <cols>
    <col min="1" max="1" width="17.6640625" bestFit="1" customWidth="1"/>
    <col min="3" max="3" width="10.6640625" style="11" customWidth="1"/>
    <col min="4" max="4" width="9.5546875" bestFit="1" customWidth="1"/>
    <col min="5" max="5" width="9.5546875" style="10" customWidth="1"/>
    <col min="6" max="6" width="10.6640625" bestFit="1" customWidth="1"/>
    <col min="8" max="8" width="15.77734375" bestFit="1" customWidth="1"/>
    <col min="10" max="10" width="10.77734375" bestFit="1" customWidth="1"/>
    <col min="11" max="11" width="16.5546875" bestFit="1" customWidth="1"/>
  </cols>
  <sheetData>
    <row r="1" spans="1:13" x14ac:dyDescent="0.3">
      <c r="A1" t="s">
        <v>4</v>
      </c>
      <c r="B1" t="s">
        <v>3</v>
      </c>
      <c r="C1" s="11" t="s">
        <v>6</v>
      </c>
      <c r="D1" s="1" t="s">
        <v>22</v>
      </c>
      <c r="E1" s="11" t="s">
        <v>31</v>
      </c>
      <c r="F1" t="s">
        <v>32</v>
      </c>
      <c r="G1" s="1" t="s">
        <v>8</v>
      </c>
      <c r="H1" t="s">
        <v>23</v>
      </c>
      <c r="J1" t="s">
        <v>11</v>
      </c>
      <c r="L1" t="s">
        <v>8</v>
      </c>
      <c r="M1" t="s">
        <v>10</v>
      </c>
    </row>
    <row r="2" spans="1:13" x14ac:dyDescent="0.3">
      <c r="A2" s="13" t="s">
        <v>12</v>
      </c>
      <c r="B2" s="1">
        <v>1</v>
      </c>
      <c r="C2" s="11">
        <f>(AVERAGE('Raw Data'!D12:F12))</f>
        <v>18931.333333333332</v>
      </c>
      <c r="D2" s="2">
        <f>AVERAGE('Raw Data'!D2:F2)</f>
        <v>0.21440000000000001</v>
      </c>
      <c r="E2" s="12">
        <f>C2-$C$24</f>
        <v>8388.4999999999982</v>
      </c>
      <c r="F2" s="3">
        <f>E2/D2</f>
        <v>39125.466417910437</v>
      </c>
      <c r="G2" s="3">
        <f>AVERAGE(F2:F3)</f>
        <v>35788.502439724449</v>
      </c>
      <c r="H2">
        <f>F2/$G$2</f>
        <v>1.0932412297442777</v>
      </c>
      <c r="J2" s="1" t="s">
        <v>24</v>
      </c>
      <c r="K2" t="s">
        <v>5</v>
      </c>
      <c r="L2" s="3">
        <f>AVERAGE(H2:H3)</f>
        <v>1</v>
      </c>
      <c r="M2">
        <f>STDEV(H2:H3)</f>
        <v>0.1318630116767032</v>
      </c>
    </row>
    <row r="3" spans="1:13" x14ac:dyDescent="0.3">
      <c r="A3" s="13"/>
      <c r="B3" s="1">
        <v>2</v>
      </c>
      <c r="C3" s="11">
        <f>(AVERAGE('Raw Data'!D13:F13))</f>
        <v>17574</v>
      </c>
      <c r="D3" s="2">
        <f>AVERAGE('Raw Data'!D3:F3)</f>
        <v>0.21666666666666667</v>
      </c>
      <c r="E3" s="12">
        <f t="shared" ref="E3:E21" si="0">C3-$C$24</f>
        <v>7031.1666666666661</v>
      </c>
      <c r="F3" s="3">
        <f t="shared" ref="F3:F21" si="1">E3/D3</f>
        <v>32451.538461538457</v>
      </c>
      <c r="H3">
        <f>F3/$G$2</f>
        <v>0.90675877025572227</v>
      </c>
      <c r="J3" s="1" t="s">
        <v>25</v>
      </c>
      <c r="K3" t="s">
        <v>5</v>
      </c>
      <c r="L3" s="3">
        <f>AVERAGE(H4:H5)</f>
        <v>1.6267339327395174</v>
      </c>
      <c r="M3">
        <f>STDEV(H4:H5)</f>
        <v>0.15532659120796194</v>
      </c>
    </row>
    <row r="4" spans="1:13" x14ac:dyDescent="0.3">
      <c r="A4" s="13" t="s">
        <v>13</v>
      </c>
      <c r="B4" s="1">
        <v>3</v>
      </c>
      <c r="C4" s="11">
        <f>(AVERAGE('Raw Data'!D14:F14))</f>
        <v>18587</v>
      </c>
      <c r="D4" s="2">
        <f>AVERAGE('Raw Data'!D4:F4)</f>
        <v>0.12943333333333332</v>
      </c>
      <c r="E4" s="12">
        <f t="shared" si="0"/>
        <v>8044.1666666666661</v>
      </c>
      <c r="F4" s="3">
        <f t="shared" si="1"/>
        <v>62149.111511717747</v>
      </c>
      <c r="G4">
        <f>AVERAGE(F4:F5)</f>
        <v>58218.371320630758</v>
      </c>
      <c r="H4">
        <f t="shared" ref="H4:H8" si="2">F4/$G$2</f>
        <v>1.7365664186812579</v>
      </c>
      <c r="J4" s="1" t="s">
        <v>26</v>
      </c>
      <c r="K4" t="s">
        <v>5</v>
      </c>
      <c r="L4" s="3">
        <f>AVERAGE(H6:H7)</f>
        <v>0.57337751256418035</v>
      </c>
      <c r="M4">
        <f>STDEV(H6:H7)</f>
        <v>0.25210428938982143</v>
      </c>
    </row>
    <row r="5" spans="1:13" x14ac:dyDescent="0.3">
      <c r="A5" s="13"/>
      <c r="B5" s="1">
        <v>4</v>
      </c>
      <c r="C5" s="11">
        <f>(AVERAGE('Raw Data'!D15:F15))</f>
        <v>17960.333333333332</v>
      </c>
      <c r="D5" s="2">
        <f>AVERAGE('Raw Data'!D5:F5)</f>
        <v>0.13663333333333333</v>
      </c>
      <c r="E5" s="12">
        <f t="shared" si="0"/>
        <v>7417.4999999999982</v>
      </c>
      <c r="F5" s="3">
        <f t="shared" si="1"/>
        <v>54287.631129543777</v>
      </c>
      <c r="H5">
        <f t="shared" si="2"/>
        <v>1.5169014467977766</v>
      </c>
      <c r="J5" s="1" t="s">
        <v>27</v>
      </c>
      <c r="K5" t="s">
        <v>5</v>
      </c>
      <c r="L5" s="3">
        <f>AVERAGE(H8:H9)</f>
        <v>5.0996965997408189E-2</v>
      </c>
    </row>
    <row r="6" spans="1:13" x14ac:dyDescent="0.3">
      <c r="A6" s="13" t="s">
        <v>14</v>
      </c>
      <c r="B6" s="1">
        <v>5</v>
      </c>
      <c r="C6" s="11">
        <f>(AVERAGE('Raw Data'!D16:F16))</f>
        <v>14799.333333333334</v>
      </c>
      <c r="D6" s="2">
        <f>AVERAGE('Raw Data'!D6:F6)</f>
        <v>0.15823333333333334</v>
      </c>
      <c r="E6" s="12">
        <f t="shared" si="0"/>
        <v>4256.5</v>
      </c>
      <c r="F6" s="3">
        <f t="shared" si="1"/>
        <v>26900.147461554665</v>
      </c>
      <c r="G6">
        <f>AVERAGE(F6:F7)</f>
        <v>20520.322507286306</v>
      </c>
      <c r="H6">
        <f t="shared" si="2"/>
        <v>0.75164216515793891</v>
      </c>
      <c r="J6" s="1" t="s">
        <v>24</v>
      </c>
      <c r="K6" t="s">
        <v>9</v>
      </c>
      <c r="L6" s="3">
        <f>AVERAGE(H10:H11)</f>
        <v>1</v>
      </c>
      <c r="M6">
        <f>STDEV(H10:H11)</f>
        <v>2.0007449368703776E-2</v>
      </c>
    </row>
    <row r="7" spans="1:13" x14ac:dyDescent="0.3">
      <c r="A7" s="13"/>
      <c r="B7" s="1">
        <v>6</v>
      </c>
      <c r="C7" s="11">
        <f>(AVERAGE('Raw Data'!D17:F17))</f>
        <v>12854.333333333334</v>
      </c>
      <c r="D7" s="2">
        <f>AVERAGE('Raw Data'!D7:F7)</f>
        <v>0.16346666666666668</v>
      </c>
      <c r="E7" s="12">
        <f t="shared" si="0"/>
        <v>2311.5</v>
      </c>
      <c r="F7" s="3">
        <f t="shared" si="1"/>
        <v>14140.497553017944</v>
      </c>
      <c r="H7">
        <f t="shared" si="2"/>
        <v>0.39511285997042178</v>
      </c>
      <c r="J7" s="1" t="s">
        <v>25</v>
      </c>
      <c r="K7" t="s">
        <v>9</v>
      </c>
      <c r="L7" s="3">
        <f>AVERAGE(H12:H13)</f>
        <v>0.75108676233225447</v>
      </c>
      <c r="M7">
        <f>STDEV(H12:H13)</f>
        <v>3.4804356236751668E-2</v>
      </c>
    </row>
    <row r="8" spans="1:13" x14ac:dyDescent="0.3">
      <c r="A8" s="13" t="s">
        <v>15</v>
      </c>
      <c r="B8" s="1">
        <v>7</v>
      </c>
      <c r="C8" s="11">
        <f>(AVERAGE('Raw Data'!D18:F18))</f>
        <v>10658.666666666666</v>
      </c>
      <c r="D8" s="2">
        <f>AVERAGE('Raw Data'!D8:F8)</f>
        <v>6.3466666666666657E-2</v>
      </c>
      <c r="E8" s="12">
        <f t="shared" si="0"/>
        <v>115.83333333333212</v>
      </c>
      <c r="F8" s="3">
        <f t="shared" si="1"/>
        <v>1825.1050420167878</v>
      </c>
      <c r="G8" s="3">
        <f>AVERAGE(F8:F9)</f>
        <v>-4286.5265689157713</v>
      </c>
      <c r="H8">
        <f t="shared" si="2"/>
        <v>5.0996965997408189E-2</v>
      </c>
      <c r="J8" s="1" t="s">
        <v>26</v>
      </c>
      <c r="K8" t="s">
        <v>9</v>
      </c>
      <c r="L8" s="3">
        <f>AVERAGE(H14:H15)</f>
        <v>1.0570636685812025</v>
      </c>
      <c r="M8">
        <f>STDEV(H14:H15)</f>
        <v>7.1569228448553693E-3</v>
      </c>
    </row>
    <row r="9" spans="1:13" x14ac:dyDescent="0.3">
      <c r="A9" s="13"/>
      <c r="B9" s="1">
        <v>8</v>
      </c>
      <c r="C9" s="11">
        <f>(AVERAGE('Raw Data'!D19:F19))</f>
        <v>9903</v>
      </c>
      <c r="D9" s="2">
        <f>AVERAGE('Raw Data'!D9:F9)</f>
        <v>6.1533333333333329E-2</v>
      </c>
      <c r="E9" s="12">
        <f t="shared" si="0"/>
        <v>-639.83333333333394</v>
      </c>
      <c r="F9" s="3">
        <f t="shared" si="1"/>
        <v>-10398.158179848331</v>
      </c>
      <c r="J9" s="1" t="s">
        <v>27</v>
      </c>
      <c r="K9" t="s">
        <v>9</v>
      </c>
      <c r="L9" s="3">
        <f>AVERAGE(H16:H17)</f>
        <v>0.47265709259669586</v>
      </c>
      <c r="M9">
        <f>STDEV(H16:H17)</f>
        <v>7.2552828146359688E-2</v>
      </c>
    </row>
    <row r="10" spans="1:13" ht="14.4" customHeight="1" x14ac:dyDescent="0.3">
      <c r="A10" s="13" t="s">
        <v>16</v>
      </c>
      <c r="B10" s="1">
        <v>9</v>
      </c>
      <c r="C10" s="11">
        <f>(AVERAGE('Raw Data'!H12:J12))</f>
        <v>108977.66666666667</v>
      </c>
      <c r="D10" s="2">
        <f>AVERAGE('Raw Data'!H2:J2)</f>
        <v>0.25396666666666667</v>
      </c>
      <c r="E10" s="12">
        <f t="shared" si="0"/>
        <v>98434.833333333343</v>
      </c>
      <c r="F10" s="3">
        <f t="shared" si="1"/>
        <v>387589.57868486684</v>
      </c>
      <c r="G10">
        <f>AVERAGE(F10:F11)</f>
        <v>393151.6536170044</v>
      </c>
      <c r="H10">
        <f>F10/$G$10</f>
        <v>0.98585259687714311</v>
      </c>
      <c r="J10" s="1" t="s">
        <v>28</v>
      </c>
      <c r="K10" t="s">
        <v>5</v>
      </c>
      <c r="L10" s="3">
        <f>AVERAGE(H18:H19)</f>
        <v>0.94951244457209072</v>
      </c>
      <c r="M10">
        <f>STDEV(H18:H19)</f>
        <v>2.089684674850947E-2</v>
      </c>
    </row>
    <row r="11" spans="1:13" x14ac:dyDescent="0.3">
      <c r="A11" s="13"/>
      <c r="B11" s="1">
        <v>10</v>
      </c>
      <c r="C11" s="11">
        <f>(AVERAGE('Raw Data'!H13:J13))</f>
        <v>95734.666666666672</v>
      </c>
      <c r="D11" s="2">
        <f>AVERAGE('Raw Data'!H3:J3)</f>
        <v>0.21366666666666667</v>
      </c>
      <c r="E11" s="12">
        <f t="shared" si="0"/>
        <v>85191.833333333343</v>
      </c>
      <c r="F11" s="3">
        <f t="shared" si="1"/>
        <v>398713.72854914202</v>
      </c>
      <c r="H11">
        <f t="shared" ref="H11:H17" si="3">F11/$G$10</f>
        <v>1.014147403122857</v>
      </c>
      <c r="J11" s="1" t="s">
        <v>29</v>
      </c>
      <c r="K11" t="s">
        <v>5</v>
      </c>
      <c r="L11" s="3">
        <f>AVERAGE(H20:H21)</f>
        <v>0.61006981725796516</v>
      </c>
      <c r="M11">
        <f>STDEV(H20:H21)</f>
        <v>9.9195077217134303E-2</v>
      </c>
    </row>
    <row r="12" spans="1:13" ht="14.4" customHeight="1" x14ac:dyDescent="0.3">
      <c r="A12" s="13" t="s">
        <v>17</v>
      </c>
      <c r="B12" s="1">
        <v>11</v>
      </c>
      <c r="C12" s="11">
        <f>(AVERAGE('Raw Data'!H14:J14))</f>
        <v>54702</v>
      </c>
      <c r="D12" s="2">
        <f>AVERAGE('Raw Data'!H4:J4)</f>
        <v>0.14480000000000001</v>
      </c>
      <c r="E12" s="12">
        <f t="shared" si="0"/>
        <v>44159.166666666664</v>
      </c>
      <c r="F12" s="3">
        <f t="shared" si="1"/>
        <v>304966.62062615098</v>
      </c>
      <c r="G12">
        <f>AVERAGE(F12:F13)</f>
        <v>295291.0026207678</v>
      </c>
      <c r="H12">
        <f t="shared" si="3"/>
        <v>0.77569715864209388</v>
      </c>
      <c r="L12" s="3"/>
    </row>
    <row r="13" spans="1:13" x14ac:dyDescent="0.3">
      <c r="A13" s="13"/>
      <c r="B13" s="1">
        <v>12</v>
      </c>
      <c r="C13" s="11">
        <f>(AVERAGE('Raw Data'!H15:J15))</f>
        <v>44578.666666666664</v>
      </c>
      <c r="D13" s="2">
        <f>AVERAGE('Raw Data'!H5:J5)</f>
        <v>0.11916666666666666</v>
      </c>
      <c r="E13" s="12">
        <f t="shared" si="0"/>
        <v>34035.833333333328</v>
      </c>
      <c r="F13" s="3">
        <f t="shared" si="1"/>
        <v>285615.38461538462</v>
      </c>
      <c r="H13">
        <f t="shared" si="3"/>
        <v>0.72647636602241505</v>
      </c>
      <c r="L13" s="3"/>
    </row>
    <row r="14" spans="1:13" x14ac:dyDescent="0.3">
      <c r="A14" s="13" t="s">
        <v>18</v>
      </c>
      <c r="B14" s="1">
        <v>13</v>
      </c>
      <c r="C14" s="11">
        <f>(AVERAGE('Raw Data'!H16:J16))</f>
        <v>85219.333333333328</v>
      </c>
      <c r="D14" s="2">
        <f>AVERAGE('Raw Data'!H6:J6)</f>
        <v>0.17883333333333332</v>
      </c>
      <c r="E14" s="12">
        <f t="shared" si="0"/>
        <v>74676.5</v>
      </c>
      <c r="F14" s="3">
        <f t="shared" si="1"/>
        <v>417575.95526561048</v>
      </c>
      <c r="G14">
        <f>AVERAGE(F14:F15)</f>
        <v>415586.32928115688</v>
      </c>
      <c r="H14">
        <f t="shared" si="3"/>
        <v>1.0621243772572286</v>
      </c>
    </row>
    <row r="15" spans="1:13" x14ac:dyDescent="0.3">
      <c r="A15" s="13"/>
      <c r="B15" s="1">
        <v>14</v>
      </c>
      <c r="C15" s="11">
        <f>(AVERAGE('Raw Data'!H17:J17))</f>
        <v>73271.666666666672</v>
      </c>
      <c r="D15" s="2">
        <f>AVERAGE('Raw Data'!H7:J7)</f>
        <v>0.15166666666666667</v>
      </c>
      <c r="E15" s="12">
        <f t="shared" si="0"/>
        <v>62728.833333333336</v>
      </c>
      <c r="F15" s="3">
        <f t="shared" si="1"/>
        <v>413596.70329670329</v>
      </c>
      <c r="H15">
        <f t="shared" si="3"/>
        <v>1.0520029599051763</v>
      </c>
    </row>
    <row r="16" spans="1:13" x14ac:dyDescent="0.3">
      <c r="A16" s="13" t="s">
        <v>19</v>
      </c>
      <c r="B16" s="1">
        <v>15</v>
      </c>
      <c r="C16" s="11">
        <f>(AVERAGE('Raw Data'!H18:J18))</f>
        <v>24646.666666666668</v>
      </c>
      <c r="D16" s="2">
        <f>AVERAGE('Raw Data'!H8:J8)</f>
        <v>6.8466666666666676E-2</v>
      </c>
      <c r="E16" s="12">
        <f t="shared" si="0"/>
        <v>14103.833333333334</v>
      </c>
      <c r="F16" s="3">
        <f t="shared" si="1"/>
        <v>205995.61830574487</v>
      </c>
      <c r="G16">
        <f>AVERAGE(F16:F17)</f>
        <v>185825.91754819656</v>
      </c>
      <c r="H16">
        <f t="shared" si="3"/>
        <v>0.5239596893732491</v>
      </c>
    </row>
    <row r="17" spans="1:8" x14ac:dyDescent="0.3">
      <c r="A17" s="13"/>
      <c r="B17" s="1">
        <v>16</v>
      </c>
      <c r="C17" s="11">
        <f>(AVERAGE('Raw Data'!H19:J19))</f>
        <v>20935</v>
      </c>
      <c r="D17" s="2">
        <f>AVERAGE('Raw Data'!H9:J9)</f>
        <v>6.2733333333333335E-2</v>
      </c>
      <c r="E17" s="12">
        <f t="shared" si="0"/>
        <v>10392.166666666666</v>
      </c>
      <c r="F17" s="3">
        <f t="shared" si="1"/>
        <v>165656.21679064824</v>
      </c>
      <c r="H17">
        <f t="shared" si="3"/>
        <v>0.42135449582014262</v>
      </c>
    </row>
    <row r="18" spans="1:8" x14ac:dyDescent="0.3">
      <c r="A18" s="13" t="s">
        <v>20</v>
      </c>
      <c r="B18" s="1">
        <v>1</v>
      </c>
      <c r="C18" s="11">
        <f>(AVERAGE('Raw Data'!L12:N12))</f>
        <v>17698</v>
      </c>
      <c r="D18">
        <f>AVERAGE('Raw Data'!L2:N2)</f>
        <v>0.20733333333333334</v>
      </c>
      <c r="E18" s="12">
        <f t="shared" si="0"/>
        <v>7155.1666666666661</v>
      </c>
      <c r="F18" s="3">
        <f t="shared" si="1"/>
        <v>34510.450160771703</v>
      </c>
      <c r="G18">
        <f>AVERAGE(F18:F19)</f>
        <v>33981.62843911699</v>
      </c>
      <c r="H18">
        <f>F18/$G$2</f>
        <v>0.96428874661337782</v>
      </c>
    </row>
    <row r="19" spans="1:8" x14ac:dyDescent="0.3">
      <c r="A19" s="13"/>
      <c r="B19" s="1">
        <v>2</v>
      </c>
      <c r="C19" s="11">
        <f>(AVERAGE('Raw Data'!L13:N13))</f>
        <v>17714</v>
      </c>
      <c r="D19">
        <f>AVERAGE('Raw Data'!L3:N3)</f>
        <v>0.21436666666666668</v>
      </c>
      <c r="E19" s="12">
        <f t="shared" si="0"/>
        <v>7171.1666666666661</v>
      </c>
      <c r="F19" s="3">
        <f t="shared" si="1"/>
        <v>33452.806717462285</v>
      </c>
      <c r="H19">
        <f t="shared" ref="H19:H22" si="4">F19/$G$2</f>
        <v>0.93473614253080362</v>
      </c>
    </row>
    <row r="20" spans="1:8" x14ac:dyDescent="0.3">
      <c r="A20" s="13" t="s">
        <v>21</v>
      </c>
      <c r="B20" s="1">
        <v>3</v>
      </c>
      <c r="C20" s="11">
        <f>(AVERAGE('Raw Data'!L14:N14))</f>
        <v>14345</v>
      </c>
      <c r="D20">
        <f>AVERAGE('Raw Data'!L4:N4)</f>
        <v>0.19676666666666667</v>
      </c>
      <c r="E20" s="12">
        <f t="shared" si="0"/>
        <v>3802.1666666666661</v>
      </c>
      <c r="F20" s="3">
        <f t="shared" si="1"/>
        <v>19323.225478570213</v>
      </c>
      <c r="G20">
        <f>AVERAGE(F20:F21)</f>
        <v>21833.485143338934</v>
      </c>
      <c r="H20">
        <f t="shared" si="4"/>
        <v>0.53992830549740634</v>
      </c>
    </row>
    <row r="21" spans="1:8" x14ac:dyDescent="0.3">
      <c r="A21" s="13"/>
      <c r="B21" s="1">
        <v>4</v>
      </c>
      <c r="C21" s="11">
        <f>(AVERAGE('Raw Data'!L15:N15))</f>
        <v>15427</v>
      </c>
      <c r="D21">
        <f>AVERAGE('Raw Data'!L5:N5)</f>
        <v>0.20063333333333336</v>
      </c>
      <c r="E21" s="12">
        <f t="shared" si="0"/>
        <v>4884.1666666666661</v>
      </c>
      <c r="F21" s="3">
        <f t="shared" si="1"/>
        <v>24343.744808107655</v>
      </c>
      <c r="H21">
        <f t="shared" si="4"/>
        <v>0.68021132901852399</v>
      </c>
    </row>
    <row r="22" spans="1:8" x14ac:dyDescent="0.3">
      <c r="A22" s="14" t="s">
        <v>30</v>
      </c>
      <c r="B22" s="1">
        <v>1</v>
      </c>
      <c r="C22" s="11">
        <v>11420.333333333334</v>
      </c>
      <c r="D22">
        <v>0.29166666666666669</v>
      </c>
      <c r="E22" s="12"/>
      <c r="F22" s="3"/>
      <c r="H22">
        <f t="shared" si="4"/>
        <v>0</v>
      </c>
    </row>
    <row r="23" spans="1:8" x14ac:dyDescent="0.3">
      <c r="A23" s="14"/>
      <c r="B23" s="1">
        <v>2</v>
      </c>
      <c r="C23" s="11">
        <v>9665.3333333333339</v>
      </c>
      <c r="D23">
        <v>0.28626666666666667</v>
      </c>
      <c r="E23" s="12"/>
      <c r="F23" s="3"/>
    </row>
    <row r="24" spans="1:8" x14ac:dyDescent="0.3">
      <c r="B24" t="s">
        <v>8</v>
      </c>
      <c r="C24" s="11">
        <f>AVERAGE(C22:C23)</f>
        <v>10542.833333333334</v>
      </c>
      <c r="D24">
        <f>AVERAGE(D22:D23)</f>
        <v>0.2889666666666667</v>
      </c>
      <c r="G24" s="3"/>
    </row>
  </sheetData>
  <mergeCells count="11">
    <mergeCell ref="A12:A13"/>
    <mergeCell ref="A2:A3"/>
    <mergeCell ref="A4:A5"/>
    <mergeCell ref="A6:A7"/>
    <mergeCell ref="A8:A9"/>
    <mergeCell ref="A10:A11"/>
    <mergeCell ref="A14:A15"/>
    <mergeCell ref="A16:A17"/>
    <mergeCell ref="A18:A19"/>
    <mergeCell ref="A20:A21"/>
    <mergeCell ref="A22:A2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1E4CC26-B8B5-44F5-95E9-4D2986F940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Analysis but end me</vt:lpstr>
      <vt:lpstr>Analysis but end me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2023-07-19T19:14:32Z</dcterms:modified>
</cp:coreProperties>
</file>